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F6AE40F-533F-41C7-9034-E271C2C26BD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tiv'!$A$1:$F$37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18" l="1"/>
  <c r="D14" i="11"/>
  <c r="C15" i="11"/>
  <c r="D19" i="22" l="1"/>
  <c r="E19" i="22"/>
  <c r="F19" i="22"/>
  <c r="C19" i="22"/>
  <c r="A2" i="22" l="1"/>
  <c r="C7" i="22"/>
  <c r="D7" i="22"/>
  <c r="E7" i="22"/>
  <c r="F7" i="22"/>
  <c r="C11" i="22"/>
  <c r="D11" i="22"/>
  <c r="E11" i="22"/>
  <c r="F11" i="22"/>
  <c r="C15" i="22"/>
  <c r="D15" i="22"/>
  <c r="E15" i="22"/>
  <c r="F15" i="22"/>
  <c r="D34" i="22"/>
  <c r="D36" i="22"/>
  <c r="E29" i="22" l="1"/>
  <c r="F29" i="22"/>
  <c r="D29" i="22"/>
  <c r="D54" i="18"/>
  <c r="D30" i="18"/>
  <c r="A2" i="18"/>
  <c r="A14" i="7" l="1"/>
  <c r="E10" i="23"/>
  <c r="F9" i="23"/>
  <c r="F8" i="23"/>
  <c r="F7" i="23"/>
  <c r="N7" i="23"/>
  <c r="L18" i="23"/>
  <c r="N18" i="23" s="1"/>
  <c r="N9" i="23"/>
  <c r="O9" i="23" s="1"/>
  <c r="N8" i="23"/>
  <c r="L17" i="23"/>
  <c r="M17" i="23" s="1"/>
  <c r="N17" i="23"/>
  <c r="O17" i="23" s="1"/>
  <c r="N10" i="23"/>
  <c r="N11" i="23"/>
  <c r="N12" i="23"/>
  <c r="N13" i="23"/>
  <c r="N14" i="23"/>
  <c r="N15" i="23"/>
  <c r="N16" i="23"/>
  <c r="F26" i="23"/>
  <c r="J26" i="23"/>
  <c r="M26" i="23"/>
  <c r="D28" i="19"/>
  <c r="D27" i="19" s="1"/>
  <c r="D21" i="7"/>
  <c r="D8" i="10" s="1"/>
  <c r="E8" i="10" s="1"/>
  <c r="D24" i="7"/>
  <c r="D11" i="10" s="1"/>
  <c r="E11" i="10" s="1"/>
  <c r="D25" i="7"/>
  <c r="D27" i="7"/>
  <c r="D28" i="7"/>
  <c r="D30" i="7"/>
  <c r="D18" i="10" s="1"/>
  <c r="E18" i="10" s="1"/>
  <c r="D31" i="7"/>
  <c r="D32" i="7"/>
  <c r="O7" i="11"/>
  <c r="M7" i="23"/>
  <c r="M9" i="23"/>
  <c r="M8" i="23"/>
  <c r="M10" i="23"/>
  <c r="M11" i="23"/>
  <c r="M12" i="23"/>
  <c r="M13" i="23"/>
  <c r="O13" i="23"/>
  <c r="M14" i="23"/>
  <c r="M15" i="23"/>
  <c r="O15" i="23"/>
  <c r="M16" i="23"/>
  <c r="O16" i="23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23" i="7"/>
  <c r="D10" i="10" s="1"/>
  <c r="E10" i="10" s="1"/>
  <c r="D38" i="19"/>
  <c r="D26" i="9" s="1"/>
  <c r="E26" i="9" s="1"/>
  <c r="D39" i="19"/>
  <c r="D38" i="7" s="1"/>
  <c r="D26" i="10" s="1"/>
  <c r="E26" i="10" s="1"/>
  <c r="D5" i="7"/>
  <c r="D4" i="7"/>
  <c r="D11" i="7"/>
  <c r="D10" i="7"/>
  <c r="J30" i="23"/>
  <c r="J32" i="23"/>
  <c r="A2" i="23"/>
  <c r="K19" i="23"/>
  <c r="H19" i="23"/>
  <c r="G19" i="23"/>
  <c r="D19" i="23"/>
  <c r="C19" i="23"/>
  <c r="I18" i="23"/>
  <c r="J18" i="23" s="1"/>
  <c r="E18" i="23"/>
  <c r="F18" i="23"/>
  <c r="L19" i="23"/>
  <c r="I17" i="23"/>
  <c r="I19" i="23" s="1"/>
  <c r="E17" i="23"/>
  <c r="F17" i="23"/>
  <c r="E7" i="7"/>
  <c r="E1" i="7"/>
  <c r="D101" i="7"/>
  <c r="B101" i="7"/>
  <c r="F5" i="10"/>
  <c r="F5" i="9" s="1"/>
  <c r="D75" i="7"/>
  <c r="D72" i="7" s="1"/>
  <c r="D20" i="21"/>
  <c r="D19" i="21"/>
  <c r="D18" i="21"/>
  <c r="D17" i="21"/>
  <c r="H23" i="11"/>
  <c r="H21" i="11"/>
  <c r="D86" i="10"/>
  <c r="D84" i="10"/>
  <c r="D69" i="9"/>
  <c r="D67" i="9"/>
  <c r="D98" i="7"/>
  <c r="D96" i="7"/>
  <c r="B81" i="10"/>
  <c r="D80" i="10"/>
  <c r="E80" i="10" s="1"/>
  <c r="B80" i="10"/>
  <c r="C19" i="11"/>
  <c r="C18" i="11"/>
  <c r="D11" i="21"/>
  <c r="C11" i="21"/>
  <c r="D45" i="19"/>
  <c r="D37" i="19"/>
  <c r="A2" i="9"/>
  <c r="A2" i="10"/>
  <c r="A2" i="11"/>
  <c r="A2" i="21"/>
  <c r="D71" i="7"/>
  <c r="D59" i="10" s="1"/>
  <c r="E59" i="10" s="1"/>
  <c r="D51" i="7"/>
  <c r="D39" i="10" s="1"/>
  <c r="E39" i="10" s="1"/>
  <c r="D50" i="7"/>
  <c r="D38" i="10" s="1"/>
  <c r="E38" i="10" s="1"/>
  <c r="D49" i="7"/>
  <c r="D37" i="10" s="1"/>
  <c r="E37" i="10" s="1"/>
  <c r="D81" i="10"/>
  <c r="E81" i="10" s="1"/>
  <c r="D21" i="9"/>
  <c r="E21" i="9" s="1"/>
  <c r="D74" i="10"/>
  <c r="E74" i="10" s="1"/>
  <c r="D73" i="10"/>
  <c r="E73" i="10" s="1"/>
  <c r="D22" i="9"/>
  <c r="E22" i="9" s="1"/>
  <c r="D60" i="9"/>
  <c r="E60" i="9" s="1"/>
  <c r="D59" i="9"/>
  <c r="E59" i="9" s="1"/>
  <c r="D20" i="10"/>
  <c r="D70" i="7"/>
  <c r="D58" i="10"/>
  <c r="E58" i="10" s="1"/>
  <c r="C7" i="10"/>
  <c r="D19" i="10"/>
  <c r="E19" i="10" s="1"/>
  <c r="E20" i="10"/>
  <c r="D19" i="7"/>
  <c r="D71" i="10"/>
  <c r="E71" i="10" s="1"/>
  <c r="D79" i="7"/>
  <c r="D78" i="7" s="1"/>
  <c r="D55" i="9"/>
  <c r="E55" i="9" s="1"/>
  <c r="D56" i="9"/>
  <c r="E56" i="9" s="1"/>
  <c r="D66" i="7"/>
  <c r="D54" i="10" s="1"/>
  <c r="E54" i="10" s="1"/>
  <c r="D67" i="7"/>
  <c r="D55" i="10" s="1"/>
  <c r="E55" i="10" s="1"/>
  <c r="D58" i="9"/>
  <c r="E58" i="9" s="1"/>
  <c r="D43" i="7"/>
  <c r="D31" i="10" s="1"/>
  <c r="E31" i="10" s="1"/>
  <c r="D59" i="7"/>
  <c r="D47" i="10" s="1"/>
  <c r="E47" i="10" s="1"/>
  <c r="D62" i="7"/>
  <c r="D50" i="10" s="1"/>
  <c r="E50" i="10" s="1"/>
  <c r="D63" i="7"/>
  <c r="D51" i="10" s="1"/>
  <c r="E51" i="10" s="1"/>
  <c r="D64" i="7"/>
  <c r="D65" i="7"/>
  <c r="D53" i="10" s="1"/>
  <c r="E53" i="10" s="1"/>
  <c r="D68" i="7"/>
  <c r="D69" i="7"/>
  <c r="D57" i="10" s="1"/>
  <c r="E57" i="10" s="1"/>
  <c r="O12" i="11"/>
  <c r="D61" i="7"/>
  <c r="D60" i="7"/>
  <c r="D48" i="10" s="1"/>
  <c r="E48" i="10" s="1"/>
  <c r="D57" i="7"/>
  <c r="D45" i="10" s="1"/>
  <c r="E45" i="10" s="1"/>
  <c r="D56" i="7"/>
  <c r="D44" i="10" s="1"/>
  <c r="E44" i="10" s="1"/>
  <c r="D55" i="7"/>
  <c r="D54" i="7"/>
  <c r="D53" i="7"/>
  <c r="D41" i="10" s="1"/>
  <c r="E41" i="10" s="1"/>
  <c r="D52" i="7"/>
  <c r="D40" i="10" s="1"/>
  <c r="E40" i="10" s="1"/>
  <c r="D48" i="7"/>
  <c r="D36" i="10" s="1"/>
  <c r="E36" i="10" s="1"/>
  <c r="D47" i="7"/>
  <c r="D35" i="10" s="1"/>
  <c r="E35" i="10" s="1"/>
  <c r="D46" i="7"/>
  <c r="D34" i="10" s="1"/>
  <c r="D32" i="10" s="1"/>
  <c r="D45" i="7"/>
  <c r="D42" i="7"/>
  <c r="D30" i="10" s="1"/>
  <c r="E30" i="10" s="1"/>
  <c r="D37" i="7"/>
  <c r="D25" i="10" s="1"/>
  <c r="E25" i="10" s="1"/>
  <c r="D36" i="7"/>
  <c r="D24" i="10" s="1"/>
  <c r="E24" i="10" s="1"/>
  <c r="D91" i="7"/>
  <c r="D7" i="9"/>
  <c r="E7" i="9" s="1"/>
  <c r="D61" i="9"/>
  <c r="E61" i="9" s="1"/>
  <c r="D62" i="9"/>
  <c r="D63" i="9"/>
  <c r="D64" i="9"/>
  <c r="E64" i="9" s="1"/>
  <c r="D57" i="9"/>
  <c r="E57" i="9" s="1"/>
  <c r="D54" i="9"/>
  <c r="E54" i="9" s="1"/>
  <c r="D53" i="9"/>
  <c r="D52" i="9"/>
  <c r="E52" i="9" s="1"/>
  <c r="D51" i="9"/>
  <c r="E51" i="9" s="1"/>
  <c r="D50" i="9"/>
  <c r="D49" i="9"/>
  <c r="D48" i="9"/>
  <c r="D46" i="9"/>
  <c r="E46" i="9" s="1"/>
  <c r="D45" i="9"/>
  <c r="E45" i="9" s="1"/>
  <c r="D44" i="9"/>
  <c r="D43" i="9"/>
  <c r="E43" i="9" s="1"/>
  <c r="D42" i="9"/>
  <c r="E42" i="9" s="1"/>
  <c r="D41" i="9"/>
  <c r="E41" i="9" s="1"/>
  <c r="D40" i="9"/>
  <c r="D39" i="9"/>
  <c r="E39" i="9" s="1"/>
  <c r="D38" i="9"/>
  <c r="E38" i="9" s="1"/>
  <c r="D37" i="9"/>
  <c r="E37" i="9" s="1"/>
  <c r="D36" i="9"/>
  <c r="D35" i="9"/>
  <c r="E35" i="9" s="1"/>
  <c r="D34" i="9"/>
  <c r="E34" i="9" s="1"/>
  <c r="D25" i="9"/>
  <c r="E25" i="9" s="1"/>
  <c r="D31" i="9"/>
  <c r="D32" i="9"/>
  <c r="E32" i="9" s="1"/>
  <c r="D19" i="9"/>
  <c r="E19" i="9" s="1"/>
  <c r="D20" i="9"/>
  <c r="D11" i="9"/>
  <c r="D14" i="9"/>
  <c r="E14" i="9" s="1"/>
  <c r="D16" i="9"/>
  <c r="E16" i="9" s="1"/>
  <c r="D87" i="7"/>
  <c r="D18" i="9"/>
  <c r="E18" i="9" s="1"/>
  <c r="D78" i="10"/>
  <c r="E78" i="10" s="1"/>
  <c r="D77" i="10"/>
  <c r="E77" i="10" s="1"/>
  <c r="D76" i="10"/>
  <c r="D72" i="10"/>
  <c r="E72" i="10" s="1"/>
  <c r="D70" i="10"/>
  <c r="E70" i="10" s="1"/>
  <c r="D69" i="10"/>
  <c r="E69" i="10" s="1"/>
  <c r="D68" i="10"/>
  <c r="E68" i="10" s="1"/>
  <c r="D65" i="10"/>
  <c r="E65" i="10" s="1"/>
  <c r="D63" i="10"/>
  <c r="D62" i="10"/>
  <c r="E62" i="10" s="1"/>
  <c r="D61" i="10"/>
  <c r="E61" i="10" s="1"/>
  <c r="D56" i="10"/>
  <c r="E56" i="10" s="1"/>
  <c r="D52" i="10"/>
  <c r="E52" i="10" s="1"/>
  <c r="D49" i="10"/>
  <c r="D43" i="10"/>
  <c r="E43" i="10" s="1"/>
  <c r="D42" i="10"/>
  <c r="E42" i="10" s="1"/>
  <c r="D33" i="10"/>
  <c r="E33" i="10" s="1"/>
  <c r="D14" i="10"/>
  <c r="E14" i="10" s="1"/>
  <c r="D16" i="10"/>
  <c r="E16" i="10" s="1"/>
  <c r="D17" i="10"/>
  <c r="E17" i="10" s="1"/>
  <c r="C67" i="10"/>
  <c r="C75" i="10"/>
  <c r="E76" i="10"/>
  <c r="C60" i="10"/>
  <c r="C22" i="10" s="1"/>
  <c r="C32" i="10"/>
  <c r="E49" i="10"/>
  <c r="E63" i="10"/>
  <c r="C33" i="9"/>
  <c r="C23" i="9"/>
  <c r="E63" i="9"/>
  <c r="E62" i="9"/>
  <c r="E53" i="9"/>
  <c r="E50" i="9"/>
  <c r="E49" i="9"/>
  <c r="E48" i="9"/>
  <c r="E44" i="9"/>
  <c r="E40" i="9"/>
  <c r="E36" i="9"/>
  <c r="D33" i="9"/>
  <c r="E31" i="9"/>
  <c r="C17" i="9"/>
  <c r="C6" i="9" s="1"/>
  <c r="E11" i="9"/>
  <c r="C79" i="10"/>
  <c r="E15" i="10"/>
  <c r="E6" i="10"/>
  <c r="E20" i="9"/>
  <c r="E15" i="9"/>
  <c r="D12" i="10"/>
  <c r="E12" i="10" s="1"/>
  <c r="D12" i="9"/>
  <c r="E12" i="9"/>
  <c r="O14" i="23" l="1"/>
  <c r="O10" i="23"/>
  <c r="O13" i="11"/>
  <c r="D36" i="19" s="1"/>
  <c r="D24" i="9" s="1"/>
  <c r="F19" i="23"/>
  <c r="F20" i="23" s="1"/>
  <c r="F27" i="23" s="1"/>
  <c r="D40" i="19" s="1"/>
  <c r="D44" i="7"/>
  <c r="J17" i="23"/>
  <c r="J19" i="23" s="1"/>
  <c r="J20" i="23" s="1"/>
  <c r="J27" i="23" s="1"/>
  <c r="D41" i="19" s="1"/>
  <c r="E19" i="23"/>
  <c r="O12" i="23"/>
  <c r="M18" i="23"/>
  <c r="M19" i="23" s="1"/>
  <c r="M20" i="23" s="1"/>
  <c r="M27" i="23" s="1"/>
  <c r="D41" i="7" s="1"/>
  <c r="D29" i="10" s="1"/>
  <c r="E29" i="10" s="1"/>
  <c r="M28" i="23"/>
  <c r="D24" i="19" s="1"/>
  <c r="D59" i="19" s="1"/>
  <c r="O11" i="23"/>
  <c r="O8" i="23"/>
  <c r="E33" i="9"/>
  <c r="C66" i="10"/>
  <c r="C21" i="10" s="1"/>
  <c r="C82" i="10" s="1"/>
  <c r="E32" i="10"/>
  <c r="D79" i="10"/>
  <c r="E79" i="10" s="1"/>
  <c r="D75" i="10"/>
  <c r="E75" i="10" s="1"/>
  <c r="C65" i="9"/>
  <c r="D8" i="9"/>
  <c r="E8" i="9" s="1"/>
  <c r="D28" i="9"/>
  <c r="E28" i="9" s="1"/>
  <c r="D39" i="7"/>
  <c r="D35" i="7"/>
  <c r="N19" i="23"/>
  <c r="N20" i="23" s="1"/>
  <c r="D21" i="19" s="1"/>
  <c r="D13" i="9"/>
  <c r="E13" i="9" s="1"/>
  <c r="D76" i="7"/>
  <c r="D9" i="10"/>
  <c r="E9" i="10" s="1"/>
  <c r="D17" i="9"/>
  <c r="E17" i="9" s="1"/>
  <c r="D60" i="10"/>
  <c r="E60" i="10" s="1"/>
  <c r="D67" i="10"/>
  <c r="E34" i="10"/>
  <c r="D27" i="9"/>
  <c r="O7" i="23"/>
  <c r="D26" i="7" l="1"/>
  <c r="D13" i="10" s="1"/>
  <c r="E13" i="10" s="1"/>
  <c r="O18" i="23"/>
  <c r="O19" i="23" s="1"/>
  <c r="O20" i="23" s="1"/>
  <c r="O27" i="23" s="1"/>
  <c r="D42" i="19" s="1"/>
  <c r="D33" i="19"/>
  <c r="D10" i="9"/>
  <c r="E24" i="9"/>
  <c r="D66" i="10"/>
  <c r="E66" i="10" s="1"/>
  <c r="D23" i="10"/>
  <c r="D7" i="10"/>
  <c r="D27" i="10"/>
  <c r="E27" i="10" s="1"/>
  <c r="D47" i="9"/>
  <c r="E47" i="9" s="1"/>
  <c r="D58" i="7"/>
  <c r="D46" i="10" s="1"/>
  <c r="E46" i="10" s="1"/>
  <c r="D29" i="9"/>
  <c r="E29" i="9" s="1"/>
  <c r="D40" i="7"/>
  <c r="D34" i="7" s="1"/>
  <c r="D33" i="7" s="1"/>
  <c r="D64" i="10"/>
  <c r="E64" i="10" s="1"/>
  <c r="D77" i="19" l="1"/>
  <c r="D30" i="9"/>
  <c r="E30" i="9" s="1"/>
  <c r="D20" i="7"/>
  <c r="D94" i="7" s="1"/>
  <c r="F77" i="19"/>
  <c r="E23" i="10"/>
  <c r="D23" i="9"/>
  <c r="E23" i="9" s="1"/>
  <c r="D28" i="10"/>
  <c r="E28" i="10" s="1"/>
  <c r="E10" i="9"/>
  <c r="D6" i="9"/>
  <c r="E7" i="10"/>
  <c r="D65" i="9" l="1"/>
  <c r="E65" i="9" s="1"/>
  <c r="E6" i="9"/>
  <c r="D22" i="10"/>
  <c r="D21" i="10" l="1"/>
  <c r="E22" i="10"/>
  <c r="E21" i="10" l="1"/>
  <c r="D82" i="10"/>
  <c r="E82" i="10" s="1"/>
</calcChain>
</file>

<file path=xl/sharedStrings.xml><?xml version="1.0" encoding="utf-8"?>
<sst xmlns="http://schemas.openxmlformats.org/spreadsheetml/2006/main" count="746" uniqueCount="290">
  <si>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</si>
  <si>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</si>
  <si>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</si>
  <si>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</si>
  <si>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</si>
  <si>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</si>
  <si>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</si>
  <si>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</si>
  <si>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</si>
  <si>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</si>
  <si>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</si>
  <si>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</si>
  <si>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</si>
  <si>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</si>
  <si>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</si>
  <si>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</si>
  <si>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</si>
  <si>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</si>
  <si>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</si>
  <si>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</si>
  <si>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</si>
  <si>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</si>
  <si>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</si>
  <si>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</si>
  <si>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</si>
  <si>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</si>
  <si>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</si>
  <si>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</si>
  <si>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</si>
  <si>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</si>
  <si>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</si>
  <si>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</si>
  <si>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</si>
  <si>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</si>
  <si>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</si>
  <si>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</si>
  <si>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</si>
  <si>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</si>
  <si>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</si>
  <si>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</si>
  <si>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</si>
  <si>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</si>
  <si>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</si>
  <si>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</si>
  <si>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</si>
  <si>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</si>
  <si>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</si>
  <si>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</si>
  <si>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</si>
  <si>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</si>
  <si>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</si>
  <si>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</si>
  <si>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</si>
  <si>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</si>
  <si>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</si>
  <si>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</si>
  <si>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</si>
  <si>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</si>
  <si>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</si>
  <si>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</si>
  <si>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</si>
  <si>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</si>
  <si>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</si>
  <si>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</si>
  <si>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</si>
  <si>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</si>
  <si>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</si>
  <si>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</si>
  <si>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</si>
  <si>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</si>
  <si>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</si>
  <si>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</si>
  <si>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</si>
  <si>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</si>
  <si>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</si>
  <si>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</si>
  <si>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</si>
  <si>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</si>
  <si>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</si>
  <si>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</si>
  <si>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</si>
  <si>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</si>
  <si>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</si>
  <si>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</si>
  <si>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</si>
  <si>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</si>
  <si>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</si>
  <si>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</si>
  <si>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</si>
  <si>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</si>
  <si>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</si>
  <si>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</si>
  <si>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</si>
  <si>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</si>
  <si>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</si>
  <si>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</si>
  <si>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</si>
  <si>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</si>
  <si>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</si>
  <si>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</si>
  <si>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</si>
  <si>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</si>
  <si>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</si>
  <si>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</si>
  <si>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</si>
  <si>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</si>
  <si>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</si>
  <si>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</si>
  <si>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</si>
  <si>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</si>
  <si>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</si>
  <si>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</si>
  <si>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</si>
  <si>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</si>
  <si>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</si>
  <si>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</si>
  <si>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</si>
  <si>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</si>
  <si>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</si>
  <si>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</si>
  <si>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</si>
  <si>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</si>
  <si>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</si>
  <si>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</si>
  <si>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</si>
  <si>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</si>
  <si>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</si>
  <si>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</si>
  <si>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</si>
  <si>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</si>
  <si>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</si>
  <si>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</si>
  <si>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</si>
  <si>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</si>
  <si>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</si>
  <si>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</si>
  <si>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</si>
  <si>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</si>
  <si>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</si>
  <si>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</si>
  <si>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</si>
  <si>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</si>
  <si>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</si>
  <si>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</si>
  <si>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</si>
  <si>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</si>
  <si>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</si>
  <si>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</si>
  <si>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</si>
  <si>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</si>
  <si>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</si>
  <si>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</si>
  <si>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</si>
  <si>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</si>
  <si>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</si>
  <si>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</si>
  <si>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</si>
  <si>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</si>
  <si>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</si>
  <si>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</si>
  <si>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</si>
  <si>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</si>
  <si>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</si>
  <si>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</si>
  <si>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</si>
  <si>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</si>
  <si>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</si>
  <si>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</si>
  <si>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</si>
  <si>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</si>
  <si>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</si>
  <si>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</si>
  <si>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</si>
  <si>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</si>
  <si>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</si>
  <si>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</si>
  <si>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</si>
  <si>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</si>
  <si>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</si>
  <si>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</si>
  <si>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</si>
  <si>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</si>
  <si>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</si>
  <si>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</si>
  <si>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</si>
  <si>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</si>
  <si>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</si>
  <si>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</si>
  <si>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</si>
  <si>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</si>
  <si>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</si>
  <si>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</si>
  <si>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</si>
  <si>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</si>
  <si>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</si>
  <si>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</si>
  <si>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</si>
  <si>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</si>
  <si>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</si>
  <si>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</si>
  <si>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</si>
  <si>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</si>
  <si>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</si>
  <si>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</si>
  <si>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</si>
  <si>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</si>
  <si>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</si>
  <si>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</si>
  <si>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</si>
  <si>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</si>
  <si>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</si>
  <si>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</si>
  <si>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</si>
  <si>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</si>
  <si>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</si>
  <si>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</si>
  <si>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</si>
  <si>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</si>
  <si>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</si>
  <si>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</si>
  <si>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</si>
  <si>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</si>
  <si>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</si>
  <si>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</si>
  <si>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</si>
  <si>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</si>
  <si>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</si>
  <si>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</si>
  <si>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</si>
  <si>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</si>
  <si>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</si>
  <si>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</si>
  <si>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</si>
  <si>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</si>
  <si>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</si>
  <si>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</si>
  <si>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</si>
  <si>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</si>
  <si>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</si>
  <si>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</si>
  <si>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</si>
  <si>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</si>
  <si>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</si>
  <si>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</si>
  <si>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</si>
  <si>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</si>
  <si>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</si>
  <si>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</si>
  <si>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</si>
  <si>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</si>
  <si>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</si>
  <si>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</si>
  <si>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</si>
  <si>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</si>
  <si>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</si>
  <si>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</si>
  <si>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</si>
  <si>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</si>
  <si>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ԱջափնյակԳԿՀ</t>
  </si>
  <si>
    <t>Գ.Մանուկյան</t>
  </si>
  <si>
    <t>Ն.Ասատրյան</t>
  </si>
  <si>
    <t xml:space="preserve"> 01/01/2022 թ. – 31/12/2022-թ.</t>
  </si>
  <si>
    <t>դեկտեմբեր 2022թ.</t>
  </si>
  <si>
    <t>Գրասենյակային պարագաների գծով</t>
  </si>
  <si>
    <t>ԷՅՉ ԷՍ ՓԱՐԹՆԵՐՍ</t>
  </si>
  <si>
    <t>Գնումների համակարգման ծառայություններ</t>
  </si>
  <si>
    <t>Աննա Ղարիբյան ԱՁ</t>
  </si>
  <si>
    <t>համակարգչ. Ծառայություն</t>
  </si>
  <si>
    <t>Գևորգ Մանուկյան</t>
  </si>
  <si>
    <t>Նելլի Ասատրյան</t>
  </si>
  <si>
    <t>Վոկալ / ազգային երգ / խմբակ</t>
  </si>
  <si>
    <t>Վոկալ / էստրադա / խմբակ</t>
  </si>
  <si>
    <t>Վոկալի / դասական / խմբակ</t>
  </si>
  <si>
    <t>Դհոլի խմբակ</t>
  </si>
  <si>
    <t>Տիկնիկագործություն</t>
  </si>
  <si>
    <t>Երաժշտական ոճաբան</t>
  </si>
  <si>
    <t>Դաշնամուրի խմբակ</t>
  </si>
  <si>
    <t>Փողային նվագախումբ</t>
  </si>
  <si>
    <t>Սոլֆեջիոյի և երաժշտական գրականության խմբակ</t>
  </si>
  <si>
    <t>Թատերական խմբակ</t>
  </si>
  <si>
    <t>Մարիոնետի թատրոն</t>
  </si>
  <si>
    <t xml:space="preserve">Օտար լեզվի (անգլերեն) </t>
  </si>
  <si>
    <t>Գեղարվեստական մարմնամարզության խմբակ</t>
  </si>
  <si>
    <t>Կիրառական արվեստի խմբակ</t>
  </si>
  <si>
    <t>Պարի խմբակ</t>
  </si>
  <si>
    <t>Կարատե</t>
  </si>
  <si>
    <t>Ուլունքագործություն</t>
  </si>
  <si>
    <t>03. 04. 2023թ.</t>
  </si>
  <si>
    <t>հ. 737 - Ա որոշմամբ</t>
  </si>
  <si>
    <t xml:space="preserve">«Աջափնյակ» գեղագիտական կենտրոն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</si>
</sst>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 tint="4.9989318521683403E-2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69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5" applyFont="1" applyAlignment="1" applyProtection="1">
      <alignment horizontal="center" vertical="center"/>
      <protection locked="0"/>
    </xf>
    <xf numFmtId="0" fontId="22" fillId="0" borderId="0" xfId="25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27" fillId="0" borderId="0" xfId="25" applyFont="1" applyAlignment="1" applyProtection="1">
      <alignment vertical="center"/>
      <protection hidden="1"/>
    </xf>
    <xf numFmtId="0" fontId="23" fillId="0" borderId="0" xfId="25" applyFont="1" applyAlignment="1" applyProtection="1">
      <alignment horizontal="right" vertical="center"/>
      <protection hidden="1"/>
    </xf>
    <xf numFmtId="0" fontId="24" fillId="0" borderId="10" xfId="25" applyFont="1" applyBorder="1" applyAlignment="1" applyProtection="1">
      <alignment horizontal="center" vertical="center"/>
      <protection hidden="1"/>
    </xf>
    <xf numFmtId="165" fontId="24" fillId="0" borderId="10" xfId="25" applyNumberFormat="1" applyFont="1" applyBorder="1" applyAlignment="1" applyProtection="1">
      <alignment horizontal="left" vertical="center" wrapText="1"/>
      <protection hidden="1"/>
    </xf>
    <xf numFmtId="164" fontId="23" fillId="0" borderId="10" xfId="25" applyNumberFormat="1" applyFont="1" applyBorder="1" applyAlignment="1" applyProtection="1">
      <alignment horizontal="center" vertical="center"/>
      <protection locked="0"/>
    </xf>
    <xf numFmtId="0" fontId="24" fillId="0" borderId="10" xfId="25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hidden="1"/>
    </xf>
    <xf numFmtId="165" fontId="24" fillId="0" borderId="0" xfId="25" applyNumberFormat="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vertical="center"/>
      <protection hidden="1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Alignment="1" applyProtection="1">
      <alignment horizontal="center" vertical="center"/>
      <protection hidden="1"/>
    </xf>
    <xf numFmtId="164" fontId="28" fillId="0" borderId="0" xfId="21" applyNumberFormat="1" applyFont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horizontal="left" vertical="center"/>
      <protection hidden="1"/>
    </xf>
    <xf numFmtId="0" fontId="23" fillId="0" borderId="0" xfId="21" applyFont="1" applyAlignment="1" applyProtection="1">
      <alignment horizontal="left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5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vertical="center"/>
      <protection hidden="1"/>
    </xf>
    <xf numFmtId="0" fontId="24" fillId="0" borderId="10" xfId="21" applyFont="1" applyBorder="1" applyAlignment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5" applyFont="1" applyBorder="1" applyAlignment="1" applyProtection="1">
      <alignment vertical="center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9" fillId="0" borderId="0" xfId="21" applyFont="1" applyAlignment="1" applyProtection="1">
      <alignment vertical="center"/>
      <protection hidden="1"/>
    </xf>
    <xf numFmtId="0" fontId="26" fillId="0" borderId="10" xfId="25" applyFont="1" applyBorder="1" applyAlignment="1" applyProtection="1">
      <alignment horizontal="center" vertical="center"/>
      <protection locked="0"/>
    </xf>
    <xf numFmtId="0" fontId="26" fillId="0" borderId="0" xfId="21" applyFont="1" applyAlignment="1">
      <alignment vertical="center"/>
    </xf>
    <xf numFmtId="0" fontId="27" fillId="0" borderId="0" xfId="25" applyFont="1" applyProtection="1">
      <protection hidden="1"/>
    </xf>
    <xf numFmtId="0" fontId="27" fillId="0" borderId="0" xfId="25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7" fillId="0" borderId="0" xfId="25" applyFont="1" applyAlignment="1" applyProtection="1">
      <alignment horizontal="right"/>
      <protection hidden="1"/>
    </xf>
    <xf numFmtId="0" fontId="27" fillId="0" borderId="0" xfId="0" applyFont="1" applyProtection="1">
      <protection locked="0"/>
    </xf>
    <xf numFmtId="0" fontId="24" fillId="0" borderId="0" xfId="25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5" applyFont="1" applyAlignment="1" applyProtection="1">
      <alignment horizontal="center" vertical="center"/>
      <protection hidden="1"/>
    </xf>
    <xf numFmtId="165" fontId="27" fillId="0" borderId="0" xfId="25" applyNumberFormat="1" applyFont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5" applyFont="1" applyBorder="1" applyAlignment="1" applyProtection="1">
      <alignment horizontal="center" vertical="center"/>
      <protection hidden="1"/>
    </xf>
    <xf numFmtId="0" fontId="34" fillId="0" borderId="11" xfId="2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11" xfId="25" applyFont="1" applyBorder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2" fillId="0" borderId="0" xfId="25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6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5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5" fillId="0" borderId="0" xfId="46" applyFont="1" applyAlignment="1">
      <alignment horizontal="center" vertical="center" wrapText="1"/>
    </xf>
    <xf numFmtId="0" fontId="36" fillId="0" borderId="0" xfId="46" applyFont="1" applyAlignment="1">
      <alignment horizontal="center" vertical="center" wrapText="1"/>
    </xf>
    <xf numFmtId="0" fontId="28" fillId="0" borderId="0" xfId="46" applyFont="1" applyAlignment="1">
      <alignment horizontal="left" vertical="center" wrapText="1"/>
    </xf>
    <xf numFmtId="0" fontId="25" fillId="0" borderId="0" xfId="46" applyFont="1" applyAlignment="1">
      <alignment horizontal="center" vertical="center" wrapText="1"/>
    </xf>
    <xf numFmtId="0" fontId="38" fillId="0" borderId="0" xfId="46" applyFont="1" applyAlignment="1">
      <alignment horizontal="center" vertical="center" wrapText="1"/>
    </xf>
    <xf numFmtId="0" fontId="24" fillId="0" borderId="0" xfId="46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4" fillId="0" borderId="0" xfId="46" applyFont="1" applyAlignment="1">
      <alignment horizontal="left" vertical="center" wrapText="1"/>
    </xf>
    <xf numFmtId="0" fontId="33" fillId="0" borderId="12" xfId="46" applyFont="1" applyBorder="1" applyAlignment="1">
      <alignment vertical="center" wrapText="1"/>
    </xf>
    <xf numFmtId="0" fontId="33" fillId="0" borderId="0" xfId="46" applyFont="1" applyAlignment="1">
      <alignment vertical="center" wrapText="1"/>
    </xf>
    <xf numFmtId="0" fontId="24" fillId="0" borderId="0" xfId="46" applyFont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0" fontId="25" fillId="0" borderId="0" xfId="46" applyFont="1" applyAlignment="1">
      <alignment vertical="center" wrapText="1"/>
    </xf>
    <xf numFmtId="0" fontId="24" fillId="0" borderId="12" xfId="46" applyFont="1" applyBorder="1" applyAlignment="1">
      <alignment vertical="center" wrapText="1"/>
    </xf>
    <xf numFmtId="0" fontId="24" fillId="0" borderId="0" xfId="46" applyFont="1" applyAlignment="1">
      <alignment vertical="center" wrapText="1"/>
    </xf>
    <xf numFmtId="164" fontId="23" fillId="0" borderId="10" xfId="21" applyNumberFormat="1" applyFont="1" applyBorder="1" applyAlignment="1" applyProtection="1">
      <alignment vertical="center"/>
      <protection hidden="1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34" fillId="0" borderId="0" xfId="21" applyFont="1" applyAlignment="1" applyProtection="1">
      <alignment horizontal="right"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1" fontId="27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0" fontId="29" fillId="0" borderId="10" xfId="25" applyFont="1" applyBorder="1" applyAlignment="1" applyProtection="1">
      <alignment horizontal="right" vertical="center"/>
      <protection locked="0"/>
    </xf>
    <xf numFmtId="164" fontId="32" fillId="0" borderId="10" xfId="21" applyNumberFormat="1" applyFont="1" applyBorder="1" applyAlignment="1" applyProtection="1">
      <alignment horizontal="left" vertical="center"/>
      <protection hidden="1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44" fillId="0" borderId="0" xfId="26" applyNumberFormat="1" applyFont="1" applyAlignment="1">
      <alignment vertical="center" wrapText="1"/>
    </xf>
    <xf numFmtId="0" fontId="28" fillId="0" borderId="0" xfId="21" applyFont="1" applyAlignment="1">
      <alignment vertical="center"/>
    </xf>
    <xf numFmtId="164" fontId="26" fillId="0" borderId="0" xfId="25" applyNumberFormat="1" applyFont="1" applyAlignment="1" applyProtection="1">
      <alignment horizontal="center" vertical="center"/>
      <protection locked="0"/>
    </xf>
    <xf numFmtId="0" fontId="49" fillId="0" borderId="0" xfId="21" applyFont="1" applyAlignment="1">
      <alignment vertical="center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right"/>
      <protection locked="0"/>
    </xf>
    <xf numFmtId="164" fontId="26" fillId="0" borderId="0" xfId="21" applyNumberFormat="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vertical="center"/>
      <protection locked="0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15" xfId="21" applyFont="1" applyBorder="1" applyAlignment="1" applyProtection="1">
      <alignment horizontal="left" vertical="center" wrapText="1"/>
      <protection locked="0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7" fillId="0" borderId="0" xfId="25" applyFont="1" applyAlignment="1" applyProtection="1">
      <alignment horizontal="right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0" fontId="34" fillId="0" borderId="10" xfId="21" applyFont="1" applyBorder="1" applyAlignment="1">
      <alignment horizontal="center" vertical="center" wrapText="1"/>
    </xf>
    <xf numFmtId="0" fontId="31" fillId="0" borderId="13" xfId="0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3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5" applyNumberFormat="1" applyFont="1" applyBorder="1" applyAlignment="1" applyProtection="1">
      <alignment horizontal="center" vertical="center"/>
      <protection locked="0"/>
    </xf>
    <xf numFmtId="166" fontId="23" fillId="0" borderId="10" xfId="2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left" vertical="center" wrapText="1"/>
      <protection locked="0"/>
    </xf>
    <xf numFmtId="166" fontId="23" fillId="0" borderId="0" xfId="0" applyNumberFormat="1" applyFont="1" applyAlignment="1">
      <alignment horizontal="center" vertical="center"/>
    </xf>
    <xf numFmtId="166" fontId="40" fillId="0" borderId="10" xfId="45" applyNumberFormat="1" applyFont="1" applyBorder="1" applyAlignment="1">
      <alignment horizontal="center" vertical="center" wrapText="1"/>
    </xf>
    <xf numFmtId="3" fontId="40" fillId="0" borderId="16" xfId="45" applyNumberFormat="1" applyFont="1" applyBorder="1" applyAlignment="1">
      <alignment horizontal="center" vertical="center" wrapText="1"/>
    </xf>
    <xf numFmtId="0" fontId="54" fillId="0" borderId="0" xfId="21" applyFont="1" applyAlignment="1">
      <alignment horizontal="center" vertical="center" wrapText="1"/>
    </xf>
    <xf numFmtId="0" fontId="27" fillId="0" borderId="10" xfId="21" applyFont="1" applyBorder="1" applyAlignment="1" applyProtection="1">
      <alignment horizontal="left" vertical="center"/>
      <protection hidden="1"/>
    </xf>
    <xf numFmtId="166" fontId="27" fillId="0" borderId="10" xfId="25" applyNumberFormat="1" applyFont="1" applyBorder="1" applyAlignment="1" applyProtection="1">
      <alignment horizontal="center" vertical="center"/>
      <protection locked="0"/>
    </xf>
    <xf numFmtId="166" fontId="27" fillId="0" borderId="10" xfId="25" applyNumberFormat="1" applyFont="1" applyBorder="1" applyAlignment="1">
      <alignment horizontal="center" vertical="center"/>
    </xf>
    <xf numFmtId="0" fontId="27" fillId="0" borderId="10" xfId="21" applyFont="1" applyBorder="1" applyAlignment="1" applyProtection="1">
      <alignment vertical="center"/>
      <protection hidden="1"/>
    </xf>
    <xf numFmtId="0" fontId="27" fillId="0" borderId="10" xfId="21" applyFont="1" applyBorder="1" applyAlignment="1">
      <alignment horizontal="left" vertical="center"/>
    </xf>
    <xf numFmtId="0" fontId="27" fillId="0" borderId="10" xfId="21" applyFont="1" applyBorder="1" applyAlignment="1">
      <alignment vertical="center"/>
    </xf>
    <xf numFmtId="0" fontId="27" fillId="0" borderId="10" xfId="21" applyFont="1" applyBorder="1" applyAlignment="1" applyProtection="1">
      <alignment horizontal="left" vertical="center"/>
      <protection locked="0"/>
    </xf>
    <xf numFmtId="0" fontId="27" fillId="0" borderId="10" xfId="21" applyFont="1" applyBorder="1" applyAlignment="1" applyProtection="1">
      <alignment vertical="center"/>
      <protection locked="0"/>
    </xf>
    <xf numFmtId="0" fontId="41" fillId="0" borderId="10" xfId="21" applyFont="1" applyBorder="1" applyAlignment="1">
      <alignment horizontal="left" vertical="center" wrapText="1"/>
    </xf>
    <xf numFmtId="0" fontId="41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5" applyNumberFormat="1" applyFont="1" applyBorder="1" applyAlignment="1">
      <alignment horizontal="center" vertical="center"/>
    </xf>
    <xf numFmtId="165" fontId="27" fillId="0" borderId="10" xfId="25" applyNumberFormat="1" applyFont="1" applyBorder="1" applyAlignment="1" applyProtection="1">
      <alignment horizontal="left" vertical="center" wrapText="1"/>
      <protection hidden="1"/>
    </xf>
    <xf numFmtId="165" fontId="27" fillId="0" borderId="10" xfId="25" applyNumberFormat="1" applyFont="1" applyBorder="1" applyAlignment="1">
      <alignment horizontal="left" vertical="center" wrapText="1"/>
    </xf>
    <xf numFmtId="165" fontId="27" fillId="0" borderId="10" xfId="25" applyNumberFormat="1" applyFont="1" applyBorder="1" applyAlignment="1" applyProtection="1">
      <alignment horizontal="left" vertical="center" wrapText="1"/>
      <protection locked="0"/>
    </xf>
    <xf numFmtId="166" fontId="23" fillId="0" borderId="10" xfId="25" applyNumberFormat="1" applyFont="1" applyBorder="1" applyAlignment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>
      <alignment horizontal="center" vertical="center" wrapText="1"/>
    </xf>
    <xf numFmtId="166" fontId="23" fillId="0" borderId="10" xfId="21" applyNumberFormat="1" applyFont="1" applyBorder="1" applyAlignment="1">
      <alignment horizontal="center" vertical="center" wrapText="1"/>
    </xf>
    <xf numFmtId="166" fontId="23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17" xfId="45" applyNumberFormat="1" applyFont="1" applyBorder="1" applyAlignment="1">
      <alignment horizontal="center" vertical="center" wrapText="1"/>
    </xf>
    <xf numFmtId="166" fontId="24" fillId="0" borderId="0" xfId="0" applyNumberFormat="1" applyFont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>
      <alignment horizontal="center" vertical="center"/>
    </xf>
    <xf numFmtId="166" fontId="24" fillId="0" borderId="10" xfId="21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 wrapText="1"/>
    </xf>
    <xf numFmtId="0" fontId="24" fillId="0" borderId="12" xfId="0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4" fillId="0" borderId="12" xfId="0" applyFont="1" applyBorder="1" applyAlignment="1" applyProtection="1">
      <alignment horizontal="center"/>
      <protection locked="0"/>
    </xf>
    <xf numFmtId="0" fontId="23" fillId="0" borderId="15" xfId="45" applyFont="1" applyBorder="1" applyAlignment="1">
      <alignment horizontal="center" vertical="center" wrapText="1"/>
    </xf>
    <xf numFmtId="0" fontId="34" fillId="0" borderId="0" xfId="21" applyFont="1" applyAlignment="1">
      <alignment horizontal="center" vertical="center" wrapText="1"/>
    </xf>
    <xf numFmtId="0" fontId="23" fillId="0" borderId="0" xfId="21" applyFont="1" applyAlignment="1">
      <alignment horizontal="right" vertical="center"/>
    </xf>
    <xf numFmtId="0" fontId="23" fillId="0" borderId="11" xfId="2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0" fontId="28" fillId="0" borderId="10" xfId="21" applyFont="1" applyBorder="1" applyAlignment="1">
      <alignment horizontal="center" vertical="center"/>
    </xf>
    <xf numFmtId="0" fontId="28" fillId="0" borderId="10" xfId="21" applyFont="1" applyBorder="1" applyAlignment="1">
      <alignment vertical="center"/>
    </xf>
    <xf numFmtId="166" fontId="28" fillId="0" borderId="10" xfId="21" applyNumberFormat="1" applyFont="1" applyBorder="1" applyAlignment="1">
      <alignment horizontal="center" vertical="center"/>
    </xf>
    <xf numFmtId="0" fontId="23" fillId="25" borderId="10" xfId="21" applyFont="1" applyFill="1" applyBorder="1" applyAlignment="1">
      <alignment horizontal="center" vertical="center"/>
    </xf>
    <xf numFmtId="0" fontId="23" fillId="25" borderId="10" xfId="21" applyFont="1" applyFill="1" applyBorder="1" applyAlignment="1">
      <alignment vertical="center" wrapText="1"/>
    </xf>
    <xf numFmtId="164" fontId="23" fillId="25" borderId="0" xfId="21" applyNumberFormat="1" applyFont="1" applyFill="1" applyAlignment="1">
      <alignment vertical="center"/>
    </xf>
    <xf numFmtId="0" fontId="23" fillId="25" borderId="0" xfId="21" applyFont="1" applyFill="1" applyAlignment="1">
      <alignment vertical="center"/>
    </xf>
    <xf numFmtId="165" fontId="28" fillId="0" borderId="0" xfId="25" applyNumberFormat="1" applyFont="1" applyAlignment="1">
      <alignment vertical="center" wrapText="1"/>
    </xf>
    <xf numFmtId="0" fontId="23" fillId="0" borderId="12" xfId="21" applyFont="1" applyBorder="1" applyAlignment="1">
      <alignment horizontal="center" vertical="center"/>
    </xf>
    <xf numFmtId="166" fontId="56" fillId="0" borderId="10" xfId="45" applyNumberFormat="1" applyFont="1" applyBorder="1" applyAlignment="1">
      <alignment horizontal="center" vertical="center" wrapText="1"/>
    </xf>
    <xf numFmtId="1" fontId="23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 applyProtection="1">
      <alignment horizontal="center" vertical="center" wrapText="1"/>
      <protection hidden="1"/>
    </xf>
    <xf numFmtId="0" fontId="43" fillId="0" borderId="0" xfId="20" applyFont="1" applyAlignment="1">
      <alignment vertical="center"/>
    </xf>
    <xf numFmtId="0" fontId="45" fillId="0" borderId="0" xfId="20" applyFont="1" applyAlignment="1">
      <alignment vertical="center"/>
    </xf>
    <xf numFmtId="0" fontId="45" fillId="0" borderId="0" xfId="20" applyFont="1" applyAlignment="1">
      <alignment horizontal="center" vertical="center"/>
    </xf>
    <xf numFmtId="0" fontId="43" fillId="0" borderId="18" xfId="20" applyFont="1" applyBorder="1" applyAlignment="1">
      <alignment horizontal="center" vertical="center" wrapText="1"/>
    </xf>
    <xf numFmtId="0" fontId="43" fillId="0" borderId="19" xfId="20" applyFont="1" applyBorder="1" applyAlignment="1">
      <alignment horizontal="center" vertical="center" wrapText="1"/>
    </xf>
    <xf numFmtId="0" fontId="43" fillId="0" borderId="20" xfId="20" applyFont="1" applyBorder="1" applyAlignment="1">
      <alignment horizontal="center" vertical="center" wrapText="1"/>
    </xf>
    <xf numFmtId="0" fontId="44" fillId="0" borderId="16" xfId="20" applyFont="1" applyBorder="1" applyAlignment="1">
      <alignment horizontal="center" vertical="center"/>
    </xf>
    <xf numFmtId="0" fontId="44" fillId="0" borderId="21" xfId="20" applyFont="1" applyBorder="1" applyAlignment="1">
      <alignment vertical="center"/>
    </xf>
    <xf numFmtId="0" fontId="44" fillId="0" borderId="22" xfId="20" applyFont="1" applyBorder="1" applyAlignment="1">
      <alignment horizontal="center" vertical="center"/>
    </xf>
    <xf numFmtId="0" fontId="44" fillId="0" borderId="21" xfId="20" applyFont="1" applyBorder="1" applyAlignment="1">
      <alignment horizontal="center" vertical="center"/>
    </xf>
    <xf numFmtId="0" fontId="44" fillId="0" borderId="0" xfId="20" applyFont="1" applyAlignment="1">
      <alignment vertical="center"/>
    </xf>
    <xf numFmtId="0" fontId="45" fillId="0" borderId="16" xfId="20" applyFont="1" applyBorder="1" applyAlignment="1">
      <alignment horizontal="center" vertical="center"/>
    </xf>
    <xf numFmtId="0" fontId="45" fillId="0" borderId="21" xfId="20" applyFont="1" applyBorder="1" applyAlignment="1">
      <alignment vertical="center"/>
    </xf>
    <xf numFmtId="0" fontId="45" fillId="0" borderId="22" xfId="20" applyFont="1" applyBorder="1" applyAlignment="1">
      <alignment horizontal="center" vertical="center"/>
    </xf>
    <xf numFmtId="0" fontId="45" fillId="0" borderId="21" xfId="20" applyFont="1" applyBorder="1" applyAlignment="1">
      <alignment horizontal="center" vertical="center"/>
    </xf>
    <xf numFmtId="0" fontId="45" fillId="0" borderId="22" xfId="20" applyFont="1" applyBorder="1" applyAlignment="1">
      <alignment vertical="center"/>
    </xf>
    <xf numFmtId="0" fontId="44" fillId="0" borderId="23" xfId="20" applyFont="1" applyBorder="1" applyAlignment="1">
      <alignment horizontal="center" vertical="center"/>
    </xf>
    <xf numFmtId="0" fontId="44" fillId="0" borderId="24" xfId="20" applyFont="1" applyBorder="1" applyAlignment="1">
      <alignment vertical="center"/>
    </xf>
    <xf numFmtId="0" fontId="44" fillId="0" borderId="25" xfId="20" applyFont="1" applyBorder="1" applyAlignment="1">
      <alignment horizontal="center" vertical="center"/>
    </xf>
    <xf numFmtId="0" fontId="44" fillId="0" borderId="24" xfId="20" applyFont="1" applyBorder="1" applyAlignment="1">
      <alignment horizontal="center" vertical="center"/>
    </xf>
    <xf numFmtId="0" fontId="47" fillId="0" borderId="0" xfId="20" applyFont="1" applyAlignment="1">
      <alignment vertical="center"/>
    </xf>
    <xf numFmtId="165" fontId="44" fillId="0" borderId="0" xfId="26" applyNumberFormat="1" applyFont="1" applyAlignment="1">
      <alignment horizontal="center" vertical="center" wrapText="1"/>
    </xf>
    <xf numFmtId="164" fontId="23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24" fillId="0" borderId="0" xfId="0" applyFont="1" applyAlignment="1" applyProtection="1">
      <alignment horizontal="right"/>
      <protection locked="0"/>
    </xf>
    <xf numFmtId="0" fontId="28" fillId="0" borderId="0" xfId="0" applyFont="1" applyAlignment="1">
      <alignment vertical="center"/>
    </xf>
    <xf numFmtId="0" fontId="23" fillId="0" borderId="10" xfId="45" applyFont="1" applyBorder="1" applyAlignment="1">
      <alignment horizontal="center" vertical="center" wrapText="1"/>
    </xf>
    <xf numFmtId="0" fontId="23" fillId="0" borderId="16" xfId="45" applyFont="1" applyBorder="1" applyAlignment="1">
      <alignment horizontal="center" vertical="center" wrapText="1"/>
    </xf>
    <xf numFmtId="0" fontId="23" fillId="0" borderId="21" xfId="21" applyFont="1" applyBorder="1" applyAlignment="1">
      <alignment horizontal="center" vertical="center"/>
    </xf>
    <xf numFmtId="166" fontId="27" fillId="0" borderId="26" xfId="45" applyNumberFormat="1" applyFont="1" applyBorder="1" applyAlignment="1">
      <alignment horizontal="center" vertical="center" wrapText="1"/>
    </xf>
    <xf numFmtId="166" fontId="27" fillId="0" borderId="27" xfId="45" applyNumberFormat="1" applyFont="1" applyBorder="1" applyAlignment="1">
      <alignment horizontal="center" vertical="center" wrapText="1"/>
    </xf>
    <xf numFmtId="166" fontId="56" fillId="0" borderId="16" xfId="45" applyNumberFormat="1" applyFont="1" applyBorder="1" applyAlignment="1">
      <alignment horizontal="center" vertical="center" wrapText="1"/>
    </xf>
    <xf numFmtId="166" fontId="56" fillId="0" borderId="21" xfId="45" applyNumberFormat="1" applyFont="1" applyBorder="1" applyAlignment="1">
      <alignment horizontal="center" vertical="center" wrapText="1"/>
    </xf>
    <xf numFmtId="166" fontId="27" fillId="0" borderId="16" xfId="45" applyNumberFormat="1" applyFont="1" applyBorder="1" applyAlignment="1">
      <alignment horizontal="center" vertical="center" wrapText="1"/>
    </xf>
    <xf numFmtId="166" fontId="56" fillId="0" borderId="23" xfId="45" applyNumberFormat="1" applyFont="1" applyBorder="1" applyAlignment="1">
      <alignment horizontal="center" vertical="center" wrapText="1"/>
    </xf>
    <xf numFmtId="166" fontId="56" fillId="0" borderId="28" xfId="45" applyNumberFormat="1" applyFont="1" applyBorder="1" applyAlignment="1">
      <alignment horizontal="center" vertical="center" wrapText="1"/>
    </xf>
    <xf numFmtId="166" fontId="56" fillId="0" borderId="24" xfId="45" applyNumberFormat="1" applyFont="1" applyBorder="1" applyAlignment="1">
      <alignment horizontal="center" vertical="center" wrapText="1"/>
    </xf>
    <xf numFmtId="166" fontId="24" fillId="0" borderId="22" xfId="45" applyNumberFormat="1" applyFont="1" applyBorder="1" applyAlignment="1">
      <alignment horizontal="center" vertical="center" wrapText="1"/>
    </xf>
    <xf numFmtId="166" fontId="56" fillId="0" borderId="22" xfId="45" applyNumberFormat="1" applyFont="1" applyBorder="1" applyAlignment="1">
      <alignment horizontal="center" vertical="center" wrapText="1"/>
    </xf>
    <xf numFmtId="166" fontId="22" fillId="0" borderId="25" xfId="45" applyNumberFormat="1" applyFont="1" applyBorder="1" applyAlignment="1">
      <alignment horizontal="center" vertical="center" wrapText="1"/>
    </xf>
    <xf numFmtId="166" fontId="27" fillId="0" borderId="29" xfId="45" applyNumberFormat="1" applyFont="1" applyBorder="1" applyAlignment="1">
      <alignment horizontal="center" vertical="center" wrapText="1"/>
    </xf>
    <xf numFmtId="166" fontId="27" fillId="0" borderId="22" xfId="21" applyNumberFormat="1" applyFont="1" applyBorder="1" applyAlignment="1">
      <alignment horizontal="center" vertical="center"/>
    </xf>
    <xf numFmtId="166" fontId="56" fillId="0" borderId="25" xfId="45" applyNumberFormat="1" applyFont="1" applyBorder="1" applyAlignment="1">
      <alignment horizontal="center" vertical="center" wrapText="1"/>
    </xf>
    <xf numFmtId="164" fontId="26" fillId="0" borderId="29" xfId="45" applyNumberFormat="1" applyFont="1" applyBorder="1" applyAlignment="1">
      <alignment horizontal="center" vertical="center" wrapText="1"/>
    </xf>
    <xf numFmtId="0" fontId="26" fillId="0" borderId="21" xfId="45" applyFont="1" applyBorder="1" applyAlignment="1">
      <alignment horizontal="left" vertical="center" wrapText="1"/>
    </xf>
    <xf numFmtId="164" fontId="23" fillId="0" borderId="21" xfId="21" applyNumberFormat="1" applyFont="1" applyBorder="1" applyAlignment="1" applyProtection="1">
      <alignment vertical="center"/>
      <protection hidden="1"/>
    </xf>
    <xf numFmtId="0" fontId="49" fillId="0" borderId="21" xfId="21" applyFont="1" applyBorder="1" applyAlignment="1">
      <alignment horizontal="left" vertical="center" wrapText="1"/>
    </xf>
    <xf numFmtId="0" fontId="49" fillId="0" borderId="23" xfId="21" applyFont="1" applyBorder="1" applyAlignment="1">
      <alignment vertical="center"/>
    </xf>
    <xf numFmtId="0" fontId="24" fillId="0" borderId="24" xfId="21" applyFont="1" applyBorder="1" applyAlignment="1">
      <alignment horizontal="center" vertical="center"/>
    </xf>
    <xf numFmtId="166" fontId="27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horizontal="left" vertical="center"/>
    </xf>
    <xf numFmtId="0" fontId="23" fillId="0" borderId="10" xfId="0" applyFont="1" applyBorder="1" applyAlignment="1" applyProtection="1">
      <alignment vertical="center"/>
      <protection locked="0"/>
    </xf>
    <xf numFmtId="0" fontId="31" fillId="0" borderId="0" xfId="21" applyFont="1" applyAlignment="1" applyProtection="1">
      <alignment horizontal="center" vertical="center"/>
      <protection hidden="1"/>
    </xf>
    <xf numFmtId="0" fontId="28" fillId="0" borderId="10" xfId="2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Alignment="1" applyProtection="1">
      <alignment horizontal="center" vertical="center"/>
      <protection hidden="1"/>
    </xf>
    <xf numFmtId="0" fontId="27" fillId="0" borderId="0" xfId="25" applyFont="1" applyAlignment="1" applyProtection="1">
      <alignment horizontal="right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13" xfId="21" applyFont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5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2" fillId="0" borderId="0" xfId="25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 vertical="center" wrapText="1"/>
      <protection hidden="1"/>
    </xf>
    <xf numFmtId="166" fontId="24" fillId="0" borderId="30" xfId="25" applyNumberFormat="1" applyFont="1" applyBorder="1" applyAlignment="1">
      <alignment horizontal="center" vertical="center"/>
    </xf>
    <xf numFmtId="166" fontId="24" fillId="0" borderId="0" xfId="25" applyNumberFormat="1" applyFont="1" applyAlignment="1">
      <alignment horizontal="center" vertical="center"/>
    </xf>
    <xf numFmtId="166" fontId="27" fillId="0" borderId="0" xfId="25" applyNumberFormat="1" applyFont="1" applyAlignment="1">
      <alignment horizontal="center" vertical="center"/>
    </xf>
    <xf numFmtId="166" fontId="27" fillId="0" borderId="0" xfId="25" applyNumberFormat="1" applyFont="1" applyAlignment="1" applyProtection="1">
      <alignment horizontal="center" vertical="center"/>
      <protection locked="0"/>
    </xf>
    <xf numFmtId="166" fontId="23" fillId="0" borderId="0" xfId="25" applyNumberFormat="1" applyFont="1" applyAlignment="1">
      <alignment horizontal="center" vertical="center"/>
    </xf>
    <xf numFmtId="166" fontId="23" fillId="0" borderId="0" xfId="2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locked="0"/>
    </xf>
    <xf numFmtId="0" fontId="27" fillId="0" borderId="0" xfId="25" applyFont="1" applyAlignment="1" applyProtection="1">
      <alignment horizontal="left" vertical="center"/>
      <protection locked="0"/>
    </xf>
    <xf numFmtId="0" fontId="35" fillId="0" borderId="0" xfId="53" applyFont="1" applyAlignment="1">
      <alignment horizontal="center" vertical="center" wrapText="1"/>
    </xf>
    <xf numFmtId="0" fontId="36" fillId="0" borderId="0" xfId="53" applyFont="1" applyAlignment="1">
      <alignment horizontal="center" vertical="center" wrapText="1"/>
    </xf>
    <xf numFmtId="0" fontId="40" fillId="0" borderId="0" xfId="53" applyFont="1" applyAlignment="1">
      <alignment horizontal="center" vertical="center" wrapText="1"/>
    </xf>
    <xf numFmtId="0" fontId="39" fillId="0" borderId="16" xfId="50" applyFont="1" applyBorder="1" applyAlignment="1">
      <alignment horizontal="center" vertical="center" wrapText="1"/>
    </xf>
    <xf numFmtId="0" fontId="39" fillId="0" borderId="10" xfId="50" applyFont="1" applyBorder="1" applyAlignment="1">
      <alignment horizontal="center" vertical="center" wrapText="1"/>
    </xf>
    <xf numFmtId="0" fontId="39" fillId="0" borderId="21" xfId="50" applyFont="1" applyBorder="1" applyAlignment="1">
      <alignment horizontal="center" vertical="center" wrapText="1"/>
    </xf>
    <xf numFmtId="0" fontId="39" fillId="0" borderId="14" xfId="50" applyFont="1" applyBorder="1" applyAlignment="1">
      <alignment horizontal="center" vertical="center" wrapText="1"/>
    </xf>
    <xf numFmtId="0" fontId="39" fillId="0" borderId="10" xfId="53" applyFont="1" applyBorder="1" applyAlignment="1">
      <alignment horizontal="center" vertical="center" wrapText="1"/>
    </xf>
    <xf numFmtId="0" fontId="39" fillId="0" borderId="0" xfId="53" applyFont="1" applyAlignment="1">
      <alignment horizontal="center" vertical="center" wrapText="1"/>
    </xf>
    <xf numFmtId="0" fontId="37" fillId="0" borderId="16" xfId="53" applyFont="1" applyBorder="1" applyAlignment="1">
      <alignment horizontal="center" vertical="center" wrapText="1"/>
    </xf>
    <xf numFmtId="0" fontId="37" fillId="0" borderId="14" xfId="53" applyFont="1" applyBorder="1" applyAlignment="1">
      <alignment horizontal="left" vertical="center" wrapText="1"/>
    </xf>
    <xf numFmtId="3" fontId="40" fillId="0" borderId="10" xfId="53" applyNumberFormat="1" applyFont="1" applyBorder="1" applyAlignment="1" applyProtection="1">
      <alignment horizontal="center" vertical="center" wrapText="1"/>
      <protection locked="0"/>
    </xf>
    <xf numFmtId="166" fontId="40" fillId="0" borderId="21" xfId="53" applyNumberFormat="1" applyFont="1" applyBorder="1" applyAlignment="1" applyProtection="1">
      <alignment horizontal="center" vertical="center" wrapText="1"/>
      <protection locked="0"/>
    </xf>
    <xf numFmtId="3" fontId="40" fillId="0" borderId="31" xfId="45" applyNumberFormat="1" applyFont="1" applyBorder="1" applyAlignment="1">
      <alignment horizontal="center" vertical="center" wrapText="1"/>
    </xf>
    <xf numFmtId="166" fontId="40" fillId="0" borderId="14" xfId="53" applyNumberFormat="1" applyFont="1" applyBorder="1" applyAlignment="1" applyProtection="1">
      <alignment horizontal="center" vertical="center" wrapText="1"/>
      <protection locked="0"/>
    </xf>
    <xf numFmtId="3" fontId="40" fillId="0" borderId="32" xfId="53" applyNumberFormat="1" applyFont="1" applyBorder="1" applyAlignment="1">
      <alignment horizontal="center" vertical="center" wrapText="1"/>
    </xf>
    <xf numFmtId="166" fontId="36" fillId="0" borderId="14" xfId="53" applyNumberFormat="1" applyFont="1" applyBorder="1" applyAlignment="1">
      <alignment horizontal="center" vertical="center" wrapText="1"/>
    </xf>
    <xf numFmtId="2" fontId="36" fillId="0" borderId="10" xfId="53" applyNumberFormat="1" applyFont="1" applyBorder="1" applyAlignment="1">
      <alignment horizontal="center" vertical="center" wrapText="1"/>
    </xf>
    <xf numFmtId="166" fontId="36" fillId="0" borderId="10" xfId="53" applyNumberFormat="1" applyFont="1" applyBorder="1" applyAlignment="1">
      <alignment horizontal="center" vertical="center" wrapText="1"/>
    </xf>
    <xf numFmtId="3" fontId="40" fillId="0" borderId="16" xfId="53" applyNumberFormat="1" applyFont="1" applyBorder="1" applyAlignment="1">
      <alignment horizontal="center" vertical="center" wrapText="1"/>
    </xf>
    <xf numFmtId="166" fontId="40" fillId="0" borderId="10" xfId="53" applyNumberFormat="1" applyFont="1" applyBorder="1" applyAlignment="1">
      <alignment horizontal="center" vertical="center" wrapText="1"/>
    </xf>
    <xf numFmtId="166" fontId="40" fillId="0" borderId="31" xfId="53" applyNumberFormat="1" applyFont="1" applyBorder="1" applyAlignment="1">
      <alignment horizontal="center" vertical="center" wrapText="1"/>
    </xf>
    <xf numFmtId="0" fontId="37" fillId="24" borderId="14" xfId="53" applyFont="1" applyFill="1" applyBorder="1" applyAlignment="1">
      <alignment horizontal="left" vertical="center" wrapText="1"/>
    </xf>
    <xf numFmtId="3" fontId="40" fillId="0" borderId="31" xfId="53" applyNumberFormat="1" applyFont="1" applyBorder="1" applyAlignment="1">
      <alignment horizontal="center" vertical="center" wrapText="1"/>
    </xf>
    <xf numFmtId="3" fontId="36" fillId="0" borderId="16" xfId="53" applyNumberFormat="1" applyFont="1" applyBorder="1" applyAlignment="1" applyProtection="1">
      <alignment horizontal="center" vertical="center" wrapText="1"/>
      <protection locked="0"/>
    </xf>
    <xf numFmtId="166" fontId="36" fillId="0" borderId="10" xfId="53" applyNumberFormat="1" applyFont="1" applyBorder="1" applyAlignment="1" applyProtection="1">
      <alignment horizontal="center" vertical="center" wrapText="1"/>
      <protection locked="0"/>
    </xf>
    <xf numFmtId="3" fontId="40" fillId="0" borderId="10" xfId="53" applyNumberFormat="1" applyFont="1" applyBorder="1" applyAlignment="1">
      <alignment horizontal="center" vertical="center" wrapText="1"/>
    </xf>
    <xf numFmtId="166" fontId="40" fillId="0" borderId="21" xfId="53" applyNumberFormat="1" applyFont="1" applyBorder="1" applyAlignment="1">
      <alignment horizontal="center" vertical="center" wrapText="1"/>
    </xf>
    <xf numFmtId="3" fontId="36" fillId="0" borderId="31" xfId="53" applyNumberFormat="1" applyFont="1" applyBorder="1" applyAlignment="1" applyProtection="1">
      <alignment horizontal="center" vertical="center" wrapText="1"/>
      <protection locked="0"/>
    </xf>
    <xf numFmtId="166" fontId="36" fillId="0" borderId="31" xfId="53" applyNumberFormat="1" applyFont="1" applyBorder="1" applyAlignment="1" applyProtection="1">
      <alignment horizontal="center" vertical="center" wrapText="1"/>
      <protection locked="0"/>
    </xf>
    <xf numFmtId="166" fontId="40" fillId="0" borderId="14" xfId="53" applyNumberFormat="1" applyFont="1" applyBorder="1" applyAlignment="1">
      <alignment horizontal="center" vertical="center" wrapText="1"/>
    </xf>
    <xf numFmtId="3" fontId="40" fillId="0" borderId="32" xfId="53" applyNumberFormat="1" applyFont="1" applyBorder="1" applyAlignment="1" applyProtection="1">
      <alignment horizontal="center" vertical="center" wrapText="1"/>
      <protection locked="0"/>
    </xf>
    <xf numFmtId="0" fontId="36" fillId="0" borderId="23" xfId="53" applyFont="1" applyBorder="1" applyAlignment="1">
      <alignment horizontal="center" vertical="center" wrapText="1"/>
    </xf>
    <xf numFmtId="0" fontId="38" fillId="0" borderId="33" xfId="53" applyFont="1" applyBorder="1" applyAlignment="1">
      <alignment horizontal="center" vertical="center" wrapText="1"/>
    </xf>
    <xf numFmtId="3" fontId="35" fillId="0" borderId="23" xfId="53" applyNumberFormat="1" applyFont="1" applyBorder="1" applyAlignment="1">
      <alignment horizontal="center" vertical="center" wrapText="1"/>
    </xf>
    <xf numFmtId="166" fontId="35" fillId="0" borderId="28" xfId="53" applyNumberFormat="1" applyFont="1" applyBorder="1" applyAlignment="1">
      <alignment horizontal="center" vertical="center" wrapText="1"/>
    </xf>
    <xf numFmtId="3" fontId="35" fillId="0" borderId="28" xfId="53" applyNumberFormat="1" applyFont="1" applyBorder="1" applyAlignment="1">
      <alignment horizontal="center" vertical="center" wrapText="1"/>
    </xf>
    <xf numFmtId="166" fontId="35" fillId="0" borderId="24" xfId="53" applyNumberFormat="1" applyFont="1" applyBorder="1" applyAlignment="1">
      <alignment horizontal="center" vertical="center" wrapText="1"/>
    </xf>
    <xf numFmtId="3" fontId="35" fillId="0" borderId="34" xfId="53" applyNumberFormat="1" applyFont="1" applyBorder="1" applyAlignment="1">
      <alignment horizontal="center" vertical="center" wrapText="1"/>
    </xf>
    <xf numFmtId="166" fontId="35" fillId="0" borderId="33" xfId="53" applyNumberFormat="1" applyFont="1" applyBorder="1" applyAlignment="1">
      <alignment horizontal="center" vertical="center" wrapText="1"/>
    </xf>
    <xf numFmtId="4" fontId="35" fillId="0" borderId="28" xfId="53" applyNumberFormat="1" applyFont="1" applyBorder="1" applyAlignment="1">
      <alignment horizontal="center" vertical="center" wrapText="1"/>
    </xf>
    <xf numFmtId="0" fontId="38" fillId="0" borderId="0" xfId="53" applyFont="1" applyAlignment="1">
      <alignment horizontal="center" vertical="center" wrapText="1"/>
    </xf>
    <xf numFmtId="1" fontId="35" fillId="0" borderId="0" xfId="53" applyNumberFormat="1" applyFont="1" applyAlignment="1">
      <alignment horizontal="center" vertical="center" wrapText="1"/>
    </xf>
    <xf numFmtId="164" fontId="35" fillId="0" borderId="0" xfId="53" applyNumberFormat="1" applyFont="1" applyAlignment="1">
      <alignment horizontal="center" vertical="center" wrapText="1"/>
    </xf>
    <xf numFmtId="0" fontId="35" fillId="0" borderId="0" xfId="53" applyFont="1" applyAlignment="1">
      <alignment horizontal="left" vertical="center" wrapText="1"/>
    </xf>
    <xf numFmtId="164" fontId="38" fillId="0" borderId="0" xfId="53" applyNumberFormat="1" applyFont="1" applyAlignment="1">
      <alignment horizontal="center" vertical="center" wrapText="1"/>
    </xf>
    <xf numFmtId="0" fontId="35" fillId="0" borderId="18" xfId="53" applyFont="1" applyBorder="1" applyAlignment="1">
      <alignment horizontal="center" vertical="center" wrapText="1"/>
    </xf>
    <xf numFmtId="0" fontId="48" fillId="0" borderId="35" xfId="53" applyFont="1" applyBorder="1" applyAlignment="1">
      <alignment horizontal="center" vertical="center" wrapText="1"/>
    </xf>
    <xf numFmtId="0" fontId="35" fillId="0" borderId="35" xfId="53" applyFont="1" applyBorder="1" applyAlignment="1">
      <alignment horizontal="center" vertical="center" wrapText="1"/>
    </xf>
    <xf numFmtId="164" fontId="39" fillId="0" borderId="19" xfId="53" applyNumberFormat="1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5" fillId="0" borderId="36" xfId="53" applyFont="1" applyBorder="1" applyAlignment="1">
      <alignment horizontal="center" vertical="center" wrapText="1"/>
    </xf>
    <xf numFmtId="0" fontId="36" fillId="0" borderId="16" xfId="53" applyFont="1" applyBorder="1" applyAlignment="1">
      <alignment horizontal="center" vertical="center" wrapText="1"/>
    </xf>
    <xf numFmtId="0" fontId="36" fillId="0" borderId="10" xfId="53" applyFont="1" applyBorder="1" applyAlignment="1" applyProtection="1">
      <alignment horizontal="left" vertical="center" wrapText="1"/>
      <protection locked="0"/>
    </xf>
    <xf numFmtId="166" fontId="36" fillId="0" borderId="16" xfId="53" applyNumberFormat="1" applyFont="1" applyBorder="1" applyAlignment="1" applyProtection="1">
      <alignment horizontal="center" vertical="center" wrapText="1"/>
      <protection locked="0"/>
    </xf>
    <xf numFmtId="166" fontId="36" fillId="0" borderId="21" xfId="53" applyNumberFormat="1" applyFont="1" applyBorder="1" applyAlignment="1" applyProtection="1">
      <alignment horizontal="center" vertical="center" wrapText="1"/>
      <protection locked="0"/>
    </xf>
    <xf numFmtId="166" fontId="36" fillId="0" borderId="14" xfId="53" applyNumberFormat="1" applyFont="1" applyBorder="1" applyAlignment="1" applyProtection="1">
      <alignment horizontal="center" vertical="center" wrapText="1"/>
      <protection locked="0"/>
    </xf>
    <xf numFmtId="0" fontId="36" fillId="0" borderId="21" xfId="53" applyFont="1" applyBorder="1" applyAlignment="1">
      <alignment horizontal="center" vertical="center" wrapText="1"/>
    </xf>
    <xf numFmtId="0" fontId="37" fillId="0" borderId="10" xfId="53" applyFont="1" applyBorder="1" applyAlignment="1" applyProtection="1">
      <alignment horizontal="left" vertical="center"/>
      <protection locked="0"/>
    </xf>
    <xf numFmtId="166" fontId="37" fillId="0" borderId="10" xfId="53" applyNumberFormat="1" applyFont="1" applyBorder="1" applyAlignment="1" applyProtection="1">
      <alignment horizontal="center" vertical="center" wrapText="1"/>
      <protection locked="0"/>
    </xf>
    <xf numFmtId="166" fontId="37" fillId="0" borderId="10" xfId="53" applyNumberFormat="1" applyFont="1" applyBorder="1" applyAlignment="1">
      <alignment horizontal="center" vertical="center" wrapText="1"/>
    </xf>
    <xf numFmtId="166" fontId="37" fillId="0" borderId="21" xfId="53" applyNumberFormat="1" applyFont="1" applyBorder="1" applyAlignment="1" applyProtection="1">
      <alignment horizontal="center" vertical="center" wrapText="1"/>
      <protection locked="0"/>
    </xf>
    <xf numFmtId="166" fontId="37" fillId="0" borderId="16" xfId="53" applyNumberFormat="1" applyFont="1" applyBorder="1" applyAlignment="1" applyProtection="1">
      <alignment horizontal="center" vertical="center" wrapText="1"/>
      <protection locked="0"/>
    </xf>
    <xf numFmtId="166" fontId="37" fillId="0" borderId="14" xfId="53" applyNumberFormat="1" applyFont="1" applyBorder="1" applyAlignment="1" applyProtection="1">
      <alignment horizontal="center" vertical="center" wrapText="1"/>
      <protection locked="0"/>
    </xf>
    <xf numFmtId="0" fontId="39" fillId="0" borderId="16" xfId="53" applyFont="1" applyBorder="1" applyAlignment="1">
      <alignment horizontal="center" vertical="center" wrapText="1"/>
    </xf>
    <xf numFmtId="0" fontId="39" fillId="0" borderId="21" xfId="53" applyFont="1" applyBorder="1" applyAlignment="1">
      <alignment horizontal="center" vertical="center" wrapText="1"/>
    </xf>
    <xf numFmtId="0" fontId="35" fillId="0" borderId="16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left" vertical="center"/>
    </xf>
    <xf numFmtId="166" fontId="35" fillId="0" borderId="10" xfId="53" applyNumberFormat="1" applyFont="1" applyBorder="1" applyAlignment="1">
      <alignment horizontal="center" vertical="center" wrapText="1"/>
    </xf>
    <xf numFmtId="166" fontId="35" fillId="0" borderId="21" xfId="53" applyNumberFormat="1" applyFont="1" applyBorder="1" applyAlignment="1">
      <alignment horizontal="center" vertical="center" wrapText="1"/>
    </xf>
    <xf numFmtId="166" fontId="35" fillId="0" borderId="16" xfId="53" applyNumberFormat="1" applyFont="1" applyBorder="1" applyAlignment="1">
      <alignment horizontal="center" vertical="center" wrapText="1"/>
    </xf>
    <xf numFmtId="166" fontId="35" fillId="0" borderId="14" xfId="53" applyNumberFormat="1" applyFont="1" applyBorder="1" applyAlignment="1">
      <alignment horizontal="center" vertical="center" wrapText="1"/>
    </xf>
    <xf numFmtId="0" fontId="35" fillId="0" borderId="21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28" xfId="53" applyFont="1" applyBorder="1" applyAlignment="1">
      <alignment horizontal="left" vertical="center"/>
    </xf>
    <xf numFmtId="166" fontId="35" fillId="0" borderId="23" xfId="53" applyNumberFormat="1" applyFont="1" applyBorder="1" applyAlignment="1">
      <alignment horizontal="center" vertical="center" wrapText="1"/>
    </xf>
    <xf numFmtId="0" fontId="35" fillId="0" borderId="0" xfId="53" applyFont="1" applyAlignment="1">
      <alignment horizontal="left" vertical="center"/>
    </xf>
    <xf numFmtId="0" fontId="35" fillId="0" borderId="37" xfId="53" applyFont="1" applyBorder="1" applyAlignment="1">
      <alignment horizontal="left" vertical="center"/>
    </xf>
    <xf numFmtId="0" fontId="35" fillId="0" borderId="38" xfId="53" applyFont="1" applyBorder="1" applyAlignment="1">
      <alignment horizontal="center" vertical="center" wrapText="1"/>
    </xf>
    <xf numFmtId="164" fontId="35" fillId="0" borderId="39" xfId="53" applyNumberFormat="1" applyFont="1" applyBorder="1" applyAlignment="1">
      <alignment horizontal="center" vertical="center" wrapText="1"/>
    </xf>
    <xf numFmtId="0" fontId="24" fillId="0" borderId="0" xfId="53" applyFont="1" applyAlignment="1">
      <alignment horizontal="center" vertical="center" wrapText="1"/>
    </xf>
    <xf numFmtId="0" fontId="33" fillId="0" borderId="0" xfId="53" applyFont="1" applyAlignment="1">
      <alignment vertical="center" wrapText="1"/>
    </xf>
    <xf numFmtId="0" fontId="28" fillId="0" borderId="0" xfId="53" applyFont="1" applyAlignment="1">
      <alignment horizontal="left" vertical="center" wrapText="1"/>
    </xf>
    <xf numFmtId="0" fontId="28" fillId="0" borderId="0" xfId="53" applyFont="1" applyAlignment="1">
      <alignment horizontal="center" vertical="center" wrapText="1"/>
    </xf>
    <xf numFmtId="0" fontId="31" fillId="0" borderId="0" xfId="53" applyFont="1" applyAlignment="1">
      <alignment vertical="center" wrapText="1"/>
    </xf>
    <xf numFmtId="0" fontId="24" fillId="0" borderId="0" xfId="53" applyFont="1" applyAlignment="1">
      <alignment horizontal="left" vertical="center"/>
    </xf>
    <xf numFmtId="0" fontId="24" fillId="0" borderId="0" xfId="53" applyFont="1" applyAlignment="1">
      <alignment vertical="center" wrapText="1"/>
    </xf>
    <xf numFmtId="0" fontId="34" fillId="0" borderId="0" xfId="53" applyFont="1" applyAlignment="1">
      <alignment horizontal="center" vertical="center" wrapText="1"/>
    </xf>
    <xf numFmtId="0" fontId="36" fillId="0" borderId="0" xfId="50" applyFont="1" applyAlignment="1">
      <alignment horizontal="center" vertical="center" wrapText="1"/>
    </xf>
    <xf numFmtId="0" fontId="36" fillId="0" borderId="0" xfId="52" applyFont="1" applyAlignment="1">
      <alignment horizontal="right" vertical="center"/>
    </xf>
    <xf numFmtId="0" fontId="36" fillId="0" borderId="0" xfId="52" applyFont="1" applyAlignment="1">
      <alignment horizontal="center" vertical="center" wrapText="1"/>
    </xf>
    <xf numFmtId="164" fontId="23" fillId="0" borderId="21" xfId="21" applyNumberFormat="1" applyFont="1" applyBorder="1" applyAlignment="1" applyProtection="1">
      <alignment vertical="center" wrapText="1"/>
      <protection hidden="1"/>
    </xf>
    <xf numFmtId="166" fontId="27" fillId="0" borderId="15" xfId="45" applyNumberFormat="1" applyFont="1" applyBorder="1" applyAlignment="1">
      <alignment horizontal="center" vertical="center" wrapText="1"/>
    </xf>
    <xf numFmtId="166" fontId="56" fillId="0" borderId="14" xfId="45" applyNumberFormat="1" applyFont="1" applyBorder="1" applyAlignment="1">
      <alignment horizontal="center" vertical="center" wrapText="1"/>
    </xf>
    <xf numFmtId="166" fontId="56" fillId="0" borderId="33" xfId="45" applyNumberFormat="1" applyFont="1" applyBorder="1" applyAlignment="1">
      <alignment horizontal="center" vertical="center" wrapText="1"/>
    </xf>
    <xf numFmtId="0" fontId="27" fillId="0" borderId="10" xfId="21" applyFont="1" applyBorder="1" applyAlignment="1">
      <alignment vertical="center" wrapText="1"/>
    </xf>
    <xf numFmtId="0" fontId="23" fillId="0" borderId="10" xfId="21" applyFont="1" applyBorder="1" applyAlignment="1">
      <alignment vertical="center" wrapText="1"/>
    </xf>
    <xf numFmtId="0" fontId="23" fillId="0" borderId="15" xfId="45" applyFont="1" applyBorder="1" applyAlignment="1">
      <alignment horizontal="left" vertical="center" wrapText="1"/>
    </xf>
    <xf numFmtId="166" fontId="38" fillId="26" borderId="10" xfId="47" applyNumberFormat="1" applyFont="1" applyFill="1" applyBorder="1" applyAlignment="1">
      <alignment horizontal="center" vertical="center" wrapText="1"/>
    </xf>
    <xf numFmtId="166" fontId="38" fillId="26" borderId="10" xfId="46" applyNumberFormat="1" applyFont="1" applyFill="1" applyBorder="1" applyAlignment="1">
      <alignment horizontal="center" vertical="center" wrapText="1"/>
    </xf>
    <xf numFmtId="0" fontId="49" fillId="24" borderId="0" xfId="21" applyFont="1" applyFill="1" applyAlignment="1">
      <alignment vertical="center"/>
    </xf>
    <xf numFmtId="3" fontId="38" fillId="24" borderId="10" xfId="47" applyNumberFormat="1" applyFont="1" applyFill="1" applyBorder="1" applyAlignment="1">
      <alignment horizontal="center" vertical="center" wrapText="1"/>
    </xf>
    <xf numFmtId="166" fontId="38" fillId="24" borderId="10" xfId="47" applyNumberFormat="1" applyFont="1" applyFill="1" applyBorder="1" applyAlignment="1">
      <alignment horizontal="center" vertical="center" wrapText="1"/>
    </xf>
    <xf numFmtId="3" fontId="38" fillId="24" borderId="0" xfId="47" applyNumberFormat="1" applyFont="1" applyFill="1" applyAlignment="1">
      <alignment horizontal="center" vertical="center" wrapText="1"/>
    </xf>
    <xf numFmtId="0" fontId="54" fillId="24" borderId="0" xfId="21" applyFont="1" applyFill="1" applyAlignment="1">
      <alignment horizontal="center" vertical="center" wrapText="1"/>
    </xf>
    <xf numFmtId="0" fontId="34" fillId="24" borderId="0" xfId="21" applyFont="1" applyFill="1" applyAlignment="1">
      <alignment horizontal="center" vertical="center" wrapText="1"/>
    </xf>
    <xf numFmtId="0" fontId="50" fillId="24" borderId="0" xfId="21" applyFont="1" applyFill="1" applyAlignment="1">
      <alignment vertical="center"/>
    </xf>
    <xf numFmtId="3" fontId="38" fillId="24" borderId="0" xfId="46" applyNumberFormat="1" applyFont="1" applyFill="1" applyAlignment="1">
      <alignment horizontal="center" vertical="center" wrapText="1"/>
    </xf>
    <xf numFmtId="3" fontId="55" fillId="24" borderId="0" xfId="46" applyNumberFormat="1" applyFont="1" applyFill="1" applyAlignment="1">
      <alignment horizontal="center" vertical="center" wrapText="1"/>
    </xf>
    <xf numFmtId="3" fontId="38" fillId="24" borderId="10" xfId="46" applyNumberFormat="1" applyFont="1" applyFill="1" applyBorder="1" applyAlignment="1">
      <alignment horizontal="center" vertical="center" wrapText="1"/>
    </xf>
    <xf numFmtId="3" fontId="37" fillId="24" borderId="0" xfId="46" applyNumberFormat="1" applyFont="1" applyFill="1" applyAlignment="1">
      <alignment horizontal="center" vertical="center" wrapText="1"/>
    </xf>
    <xf numFmtId="0" fontId="24" fillId="0" borderId="0" xfId="0" applyFont="1" applyAlignment="1" applyProtection="1">
      <alignment horizontal="left" wrapText="1"/>
      <protection locked="0"/>
    </xf>
    <xf numFmtId="166" fontId="27" fillId="0" borderId="30" xfId="25" applyNumberFormat="1" applyFont="1" applyBorder="1" applyAlignment="1">
      <alignment horizontal="center" vertical="center"/>
    </xf>
    <xf numFmtId="166" fontId="23" fillId="25" borderId="10" xfId="21" applyNumberFormat="1" applyFont="1" applyFill="1" applyBorder="1" applyAlignment="1" applyProtection="1">
      <alignment horizontal="center" vertical="center"/>
      <protection locked="0"/>
    </xf>
    <xf numFmtId="3" fontId="26" fillId="0" borderId="10" xfId="20" applyNumberFormat="1" applyFont="1" applyBorder="1" applyAlignment="1" applyProtection="1">
      <alignment horizontal="center" vertical="center"/>
      <protection locked="0"/>
    </xf>
    <xf numFmtId="3" fontId="36" fillId="0" borderId="10" xfId="49" applyNumberFormat="1" applyFont="1" applyBorder="1" applyAlignment="1" applyProtection="1">
      <alignment horizontal="center" vertical="center" wrapText="1"/>
      <protection locked="0"/>
    </xf>
    <xf numFmtId="0" fontId="20" fillId="0" borderId="0" xfId="20" applyFont="1" applyAlignment="1">
      <alignment horizontal="center" vertical="center"/>
    </xf>
    <xf numFmtId="0" fontId="34" fillId="0" borderId="14" xfId="21" applyFont="1" applyBorder="1" applyAlignment="1">
      <alignment horizontal="center" vertical="center" wrapText="1"/>
    </xf>
    <xf numFmtId="0" fontId="51" fillId="0" borderId="10" xfId="21" applyFont="1" applyBorder="1" applyAlignment="1">
      <alignment horizontal="center" vertical="center" wrapText="1"/>
    </xf>
    <xf numFmtId="164" fontId="24" fillId="0" borderId="10" xfId="21" applyNumberFormat="1" applyFont="1" applyBorder="1" applyAlignment="1">
      <alignment vertical="center" wrapText="1"/>
    </xf>
    <xf numFmtId="0" fontId="24" fillId="0" borderId="10" xfId="21" applyFont="1" applyBorder="1" applyAlignment="1">
      <alignment vertical="center" wrapText="1"/>
    </xf>
    <xf numFmtId="0" fontId="28" fillId="0" borderId="10" xfId="21" applyFont="1" applyBorder="1" applyAlignment="1">
      <alignment horizontal="center" vertical="center" wrapText="1"/>
    </xf>
    <xf numFmtId="0" fontId="28" fillId="0" borderId="14" xfId="21" applyFont="1" applyBorder="1" applyAlignment="1">
      <alignment horizontal="center" vertical="center" wrapText="1"/>
    </xf>
    <xf numFmtId="164" fontId="28" fillId="0" borderId="10" xfId="21" applyNumberFormat="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 wrapText="1"/>
    </xf>
    <xf numFmtId="0" fontId="23" fillId="0" borderId="14" xfId="21" applyFont="1" applyBorder="1" applyAlignment="1">
      <alignment horizontal="left" vertical="center" wrapText="1"/>
    </xf>
    <xf numFmtId="0" fontId="23" fillId="27" borderId="10" xfId="21" applyFont="1" applyFill="1" applyBorder="1" applyAlignment="1">
      <alignment horizontal="center" vertical="center" wrapText="1"/>
    </xf>
    <xf numFmtId="164" fontId="23" fillId="0" borderId="10" xfId="21" applyNumberFormat="1" applyFont="1" applyBorder="1" applyAlignment="1">
      <alignment horizontal="center" vertical="center" wrapText="1"/>
    </xf>
    <xf numFmtId="2" fontId="23" fillId="0" borderId="10" xfId="21" applyNumberFormat="1" applyFont="1" applyBorder="1" applyAlignment="1">
      <alignment horizontal="center" vertical="center" wrapText="1"/>
    </xf>
    <xf numFmtId="0" fontId="28" fillId="0" borderId="14" xfId="21" applyFont="1" applyBorder="1" applyAlignment="1">
      <alignment horizontal="left" vertical="center" wrapText="1"/>
    </xf>
    <xf numFmtId="0" fontId="24" fillId="0" borderId="15" xfId="21" applyFont="1" applyBorder="1" applyAlignment="1">
      <alignment vertical="center"/>
    </xf>
    <xf numFmtId="0" fontId="24" fillId="0" borderId="10" xfId="21" applyFont="1" applyBorder="1" applyAlignment="1">
      <alignment horizontal="left" vertical="center" wrapText="1"/>
    </xf>
    <xf numFmtId="164" fontId="24" fillId="0" borderId="10" xfId="21" applyNumberFormat="1" applyFont="1" applyBorder="1" applyAlignment="1">
      <alignment horizontal="center" vertical="center" wrapText="1"/>
    </xf>
    <xf numFmtId="164" fontId="62" fillId="0" borderId="10" xfId="21" applyNumberFormat="1" applyFont="1" applyBorder="1" applyAlignment="1" applyProtection="1">
      <alignment horizontal="center" vertical="center" wrapText="1"/>
      <protection locked="0"/>
    </xf>
    <xf numFmtId="164" fontId="28" fillId="0" borderId="0" xfId="21" applyNumberFormat="1" applyFont="1" applyAlignment="1" applyProtection="1">
      <alignment horizontal="center" vertical="center"/>
      <protection locked="0"/>
    </xf>
    <xf numFmtId="0" fontId="28" fillId="0" borderId="15" xfId="21" applyFont="1" applyBorder="1" applyAlignment="1">
      <alignment horizontal="center" vertical="center" wrapText="1"/>
    </xf>
    <xf numFmtId="0" fontId="24" fillId="0" borderId="10" xfId="21" applyFont="1" applyBorder="1" applyAlignment="1">
      <alignment horizontal="center" vertical="center"/>
    </xf>
    <xf numFmtId="0" fontId="24" fillId="0" borderId="10" xfId="21" applyFont="1" applyBorder="1" applyAlignment="1">
      <alignment vertical="center"/>
    </xf>
    <xf numFmtId="164" fontId="24" fillId="0" borderId="10" xfId="21" applyNumberFormat="1" applyFont="1" applyBorder="1" applyAlignment="1">
      <alignment horizontal="center" vertical="center"/>
    </xf>
    <xf numFmtId="0" fontId="28" fillId="0" borderId="0" xfId="21" applyFont="1" applyAlignment="1">
      <alignment horizontal="center" vertical="center"/>
    </xf>
    <xf numFmtId="0" fontId="28" fillId="0" borderId="0" xfId="21" applyFont="1" applyAlignment="1">
      <alignment horizontal="right" vertical="center" wrapText="1"/>
    </xf>
    <xf numFmtId="0" fontId="34" fillId="0" borderId="0" xfId="21" applyFont="1" applyAlignment="1">
      <alignment horizontal="center" vertical="center"/>
    </xf>
    <xf numFmtId="0" fontId="28" fillId="0" borderId="0" xfId="21" applyFont="1" applyAlignment="1">
      <alignment horizontal="right" vertical="center"/>
    </xf>
    <xf numFmtId="164" fontId="24" fillId="0" borderId="0" xfId="21" applyNumberFormat="1" applyFont="1" applyAlignment="1" applyProtection="1">
      <alignment vertical="center"/>
      <protection locked="0"/>
    </xf>
    <xf numFmtId="0" fontId="63" fillId="0" borderId="0" xfId="21" applyFont="1" applyAlignment="1">
      <alignment vertical="center"/>
    </xf>
    <xf numFmtId="0" fontId="64" fillId="0" borderId="0" xfId="21" applyFont="1" applyAlignment="1">
      <alignment horizontal="center" vertical="center"/>
    </xf>
    <xf numFmtId="3" fontId="63" fillId="0" borderId="0" xfId="21" applyNumberFormat="1" applyFont="1" applyAlignment="1">
      <alignment vertical="center"/>
    </xf>
    <xf numFmtId="3" fontId="65" fillId="0" borderId="0" xfId="21" applyNumberFormat="1" applyFont="1" applyAlignment="1">
      <alignment horizontal="center" vertical="center"/>
    </xf>
    <xf numFmtId="3" fontId="65" fillId="0" borderId="0" xfId="21" applyNumberFormat="1" applyFont="1" applyAlignment="1">
      <alignment horizontal="left" vertical="center"/>
    </xf>
    <xf numFmtId="166" fontId="66" fillId="0" borderId="0" xfId="45" applyNumberFormat="1" applyFont="1" applyAlignment="1">
      <alignment horizontal="center" vertical="center" wrapText="1"/>
    </xf>
    <xf numFmtId="0" fontId="67" fillId="0" borderId="0" xfId="21" applyFont="1" applyAlignment="1">
      <alignment horizontal="center" vertical="center"/>
    </xf>
    <xf numFmtId="0" fontId="67" fillId="0" borderId="0" xfId="21" applyFont="1" applyAlignment="1">
      <alignment horizontal="center" vertical="center" wrapText="1"/>
    </xf>
    <xf numFmtId="166" fontId="68" fillId="0" borderId="0" xfId="21" applyNumberFormat="1" applyFont="1" applyAlignment="1">
      <alignment vertical="center" wrapText="1"/>
    </xf>
    <xf numFmtId="0" fontId="68" fillId="0" borderId="0" xfId="21" applyFont="1" applyAlignment="1">
      <alignment vertical="center" wrapText="1"/>
    </xf>
    <xf numFmtId="0" fontId="64" fillId="0" borderId="0" xfId="21" applyFont="1" applyAlignment="1">
      <alignment horizontal="right" vertical="center" wrapText="1"/>
    </xf>
    <xf numFmtId="0" fontId="68" fillId="0" borderId="0" xfId="21" applyFont="1" applyAlignment="1">
      <alignment horizontal="center" vertical="center" wrapText="1"/>
    </xf>
    <xf numFmtId="164" fontId="65" fillId="0" borderId="0" xfId="21" applyNumberFormat="1" applyFont="1" applyAlignment="1">
      <alignment horizontal="center" vertical="center"/>
    </xf>
    <xf numFmtId="164" fontId="64" fillId="0" borderId="0" xfId="45" applyNumberFormat="1" applyFont="1" applyAlignment="1">
      <alignment horizontal="right" vertical="center" wrapText="1"/>
    </xf>
    <xf numFmtId="0" fontId="27" fillId="0" borderId="0" xfId="21" applyFont="1" applyAlignment="1" applyProtection="1">
      <alignment horizontal="left" vertical="center"/>
      <protection hidden="1"/>
    </xf>
    <xf numFmtId="0" fontId="23" fillId="0" borderId="0" xfId="21" applyFont="1" applyAlignment="1" applyProtection="1">
      <alignment horizontal="left" vertical="center"/>
      <protection hidden="1"/>
    </xf>
    <xf numFmtId="0" fontId="27" fillId="0" borderId="0" xfId="2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wrapTex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5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left" vertical="center"/>
      <protection hidden="1"/>
    </xf>
    <xf numFmtId="165" fontId="24" fillId="0" borderId="14" xfId="25" applyNumberFormat="1" applyFont="1" applyBorder="1" applyAlignment="1" applyProtection="1">
      <alignment horizontal="left" vertical="center" wrapText="1"/>
      <protection hidden="1"/>
    </xf>
    <xf numFmtId="165" fontId="24" fillId="0" borderId="31" xfId="25" applyNumberFormat="1" applyFont="1" applyBorder="1" applyAlignment="1" applyProtection="1">
      <alignment horizontal="left" vertical="center" wrapText="1"/>
      <protection hidden="1"/>
    </xf>
    <xf numFmtId="0" fontId="23" fillId="0" borderId="14" xfId="21" applyFont="1" applyBorder="1" applyAlignment="1" applyProtection="1">
      <alignment horizontal="left" vertical="center"/>
      <protection hidden="1"/>
    </xf>
    <xf numFmtId="0" fontId="23" fillId="0" borderId="31" xfId="21" applyFont="1" applyBorder="1" applyAlignment="1" applyProtection="1">
      <alignment horizontal="left" vertical="center"/>
      <protection hidden="1"/>
    </xf>
    <xf numFmtId="0" fontId="27" fillId="0" borderId="14" xfId="21" applyFont="1" applyBorder="1" applyAlignment="1" applyProtection="1">
      <alignment horizontal="left" vertical="center"/>
      <protection hidden="1"/>
    </xf>
    <xf numFmtId="0" fontId="27" fillId="0" borderId="31" xfId="21" applyFont="1" applyBorder="1" applyAlignment="1" applyProtection="1">
      <alignment horizontal="left" vertical="center"/>
      <protection hidden="1"/>
    </xf>
    <xf numFmtId="0" fontId="27" fillId="0" borderId="14" xfId="21" applyFont="1" applyBorder="1" applyAlignment="1" applyProtection="1">
      <alignment horizontal="left" vertical="center"/>
      <protection locked="0"/>
    </xf>
    <xf numFmtId="0" fontId="27" fillId="0" borderId="31" xfId="21" applyFont="1" applyBorder="1" applyAlignment="1" applyProtection="1">
      <alignment horizontal="left" vertical="center"/>
      <protection locked="0"/>
    </xf>
    <xf numFmtId="165" fontId="24" fillId="0" borderId="14" xfId="25" applyNumberFormat="1" applyFont="1" applyBorder="1" applyAlignment="1" applyProtection="1">
      <alignment horizontal="left" vertical="center"/>
      <protection hidden="1"/>
    </xf>
    <xf numFmtId="165" fontId="24" fillId="0" borderId="31" xfId="25" applyNumberFormat="1" applyFont="1" applyBorder="1" applyAlignment="1" applyProtection="1">
      <alignment horizontal="left" vertical="center"/>
      <protection hidden="1"/>
    </xf>
    <xf numFmtId="0" fontId="27" fillId="0" borderId="30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22" fillId="0" borderId="0" xfId="25" applyFont="1" applyAlignment="1" applyProtection="1">
      <alignment horizontal="center"/>
      <protection hidden="1"/>
    </xf>
    <xf numFmtId="0" fontId="29" fillId="0" borderId="14" xfId="25" applyFont="1" applyBorder="1" applyAlignment="1" applyProtection="1">
      <alignment horizontal="center" vertical="center"/>
      <protection hidden="1"/>
    </xf>
    <xf numFmtId="0" fontId="29" fillId="0" borderId="31" xfId="25" applyFont="1" applyBorder="1" applyAlignment="1" applyProtection="1">
      <alignment horizontal="center" vertic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24" fillId="0" borderId="14" xfId="21" applyFont="1" applyBorder="1" applyAlignment="1">
      <alignment horizontal="center" vertical="center" wrapText="1"/>
    </xf>
    <xf numFmtId="0" fontId="24" fillId="0" borderId="40" xfId="21" applyFont="1" applyBorder="1" applyAlignment="1">
      <alignment horizontal="center" vertical="center" wrapText="1"/>
    </xf>
    <xf numFmtId="0" fontId="34" fillId="0" borderId="0" xfId="21" applyFont="1" applyAlignment="1">
      <alignment horizontal="center" vertical="center"/>
    </xf>
    <xf numFmtId="0" fontId="24" fillId="0" borderId="0" xfId="21" applyFont="1" applyAlignment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0" fontId="24" fillId="0" borderId="12" xfId="46" applyFont="1" applyBorder="1" applyAlignment="1">
      <alignment horizontal="center" vertical="center" wrapText="1"/>
    </xf>
    <xf numFmtId="0" fontId="23" fillId="0" borderId="18" xfId="45" applyFont="1" applyBorder="1" applyAlignment="1">
      <alignment horizontal="center" vertical="center" wrapText="1"/>
    </xf>
    <xf numFmtId="0" fontId="23" fillId="0" borderId="16" xfId="45" applyFont="1" applyBorder="1" applyAlignment="1">
      <alignment horizontal="center" vertical="center" wrapText="1"/>
    </xf>
    <xf numFmtId="0" fontId="23" fillId="0" borderId="19" xfId="45" applyFont="1" applyBorder="1" applyAlignment="1">
      <alignment horizontal="center" vertical="center" wrapText="1"/>
    </xf>
    <xf numFmtId="0" fontId="23" fillId="0" borderId="21" xfId="45" applyFont="1" applyBorder="1" applyAlignment="1">
      <alignment horizontal="center" vertical="center" wrapText="1"/>
    </xf>
    <xf numFmtId="0" fontId="28" fillId="0" borderId="14" xfId="21" applyFont="1" applyBorder="1" applyAlignment="1">
      <alignment horizontal="center" vertical="center" wrapText="1"/>
    </xf>
    <xf numFmtId="0" fontId="28" fillId="0" borderId="40" xfId="21" applyFont="1" applyBorder="1" applyAlignment="1">
      <alignment horizontal="center" vertical="center" wrapText="1"/>
    </xf>
    <xf numFmtId="0" fontId="28" fillId="0" borderId="31" xfId="21" applyFont="1" applyBorder="1" applyAlignment="1">
      <alignment horizontal="center" vertical="center" wrapText="1"/>
    </xf>
    <xf numFmtId="0" fontId="26" fillId="0" borderId="41" xfId="21" applyFont="1" applyBorder="1" applyAlignment="1">
      <alignment horizontal="center" vertical="center"/>
    </xf>
    <xf numFmtId="0" fontId="26" fillId="0" borderId="42" xfId="21" applyFont="1" applyBorder="1" applyAlignment="1">
      <alignment horizontal="center" vertical="center"/>
    </xf>
    <xf numFmtId="0" fontId="26" fillId="0" borderId="43" xfId="21" applyFont="1" applyBorder="1" applyAlignment="1">
      <alignment horizontal="center" vertical="center"/>
    </xf>
    <xf numFmtId="0" fontId="68" fillId="0" borderId="0" xfId="21" applyFont="1" applyAlignment="1">
      <alignment horizontal="center" vertical="center" wrapText="1"/>
    </xf>
    <xf numFmtId="0" fontId="26" fillId="0" borderId="44" xfId="45" applyFont="1" applyBorder="1" applyAlignment="1">
      <alignment horizontal="center" vertical="center" wrapText="1"/>
    </xf>
    <xf numFmtId="0" fontId="26" fillId="0" borderId="29" xfId="45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/>
    </xf>
    <xf numFmtId="0" fontId="29" fillId="0" borderId="20" xfId="45" applyFont="1" applyBorder="1" applyAlignment="1">
      <alignment horizontal="center" vertical="center" wrapText="1"/>
    </xf>
    <xf numFmtId="0" fontId="29" fillId="0" borderId="22" xfId="45" applyFont="1" applyBorder="1" applyAlignment="1">
      <alignment horizontal="center" vertical="center" wrapText="1"/>
    </xf>
    <xf numFmtId="0" fontId="35" fillId="0" borderId="0" xfId="53" applyFont="1" applyAlignment="1">
      <alignment horizontal="center" vertical="center" wrapText="1"/>
    </xf>
    <xf numFmtId="0" fontId="22" fillId="0" borderId="0" xfId="53" applyFont="1" applyAlignment="1">
      <alignment horizontal="center" vertical="center" wrapText="1"/>
    </xf>
    <xf numFmtId="0" fontId="24" fillId="0" borderId="0" xfId="53" applyFont="1" applyAlignment="1">
      <alignment horizontal="center" vertical="center" wrapText="1"/>
    </xf>
    <xf numFmtId="0" fontId="39" fillId="0" borderId="45" xfId="53" applyFont="1" applyBorder="1" applyAlignment="1">
      <alignment horizontal="center" vertical="center" wrapText="1"/>
    </xf>
    <xf numFmtId="0" fontId="39" fillId="0" borderId="26" xfId="53" applyFont="1" applyBorder="1" applyAlignment="1">
      <alignment horizontal="center" vertical="center" wrapText="1"/>
    </xf>
    <xf numFmtId="0" fontId="39" fillId="0" borderId="46" xfId="53" applyFont="1" applyBorder="1" applyAlignment="1">
      <alignment horizontal="center" vertical="center" wrapText="1"/>
    </xf>
    <xf numFmtId="0" fontId="39" fillId="0" borderId="15" xfId="53" applyFont="1" applyBorder="1" applyAlignment="1">
      <alignment horizontal="center" vertical="center" wrapText="1"/>
    </xf>
    <xf numFmtId="0" fontId="38" fillId="0" borderId="18" xfId="53" applyFont="1" applyBorder="1" applyAlignment="1">
      <alignment horizontal="center" vertical="center" wrapText="1"/>
    </xf>
    <xf numFmtId="0" fontId="38" fillId="0" borderId="35" xfId="53" applyFont="1" applyBorder="1" applyAlignment="1">
      <alignment horizontal="center" vertical="center" wrapText="1"/>
    </xf>
    <xf numFmtId="0" fontId="38" fillId="0" borderId="19" xfId="53" applyFont="1" applyBorder="1" applyAlignment="1">
      <alignment horizontal="center" vertical="center" wrapText="1"/>
    </xf>
    <xf numFmtId="0" fontId="38" fillId="0" borderId="42" xfId="53" applyFont="1" applyBorder="1" applyAlignment="1">
      <alignment horizontal="center" vertical="center" wrapText="1"/>
    </xf>
    <xf numFmtId="0" fontId="36" fillId="0" borderId="0" xfId="52" applyFont="1" applyAlignment="1">
      <alignment horizontal="center" vertical="center" wrapText="1"/>
    </xf>
    <xf numFmtId="0" fontId="33" fillId="0" borderId="12" xfId="53" applyFont="1" applyBorder="1" applyAlignment="1">
      <alignment horizontal="center" vertical="center" wrapText="1"/>
    </xf>
    <xf numFmtId="0" fontId="24" fillId="0" borderId="12" xfId="53" applyFont="1" applyBorder="1" applyAlignment="1">
      <alignment horizontal="center" vertical="center" wrapText="1"/>
    </xf>
    <xf numFmtId="0" fontId="31" fillId="0" borderId="13" xfId="53" applyFont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20" fillId="0" borderId="13" xfId="20" applyFont="1" applyBorder="1" applyAlignment="1">
      <alignment horizontal="center" vertical="center"/>
    </xf>
    <xf numFmtId="0" fontId="42" fillId="0" borderId="0" xfId="20" applyFont="1" applyAlignment="1">
      <alignment horizontal="center" vertical="center"/>
    </xf>
    <xf numFmtId="0" fontId="44" fillId="0" borderId="0" xfId="20" applyFont="1" applyAlignment="1">
      <alignment horizontal="center" vertical="center" wrapText="1"/>
    </xf>
    <xf numFmtId="165" fontId="44" fillId="0" borderId="12" xfId="26" applyNumberFormat="1" applyFont="1" applyBorder="1" applyAlignment="1">
      <alignment horizontal="center" vertical="center" wrapText="1"/>
    </xf>
  </cellXfs>
  <cellStyles count="6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Sheet1" xfId="25" xr:uid="{00000000-0005-0000-0000-000019000000}"/>
    <cellStyle name="Normal_Sheet1 2" xfId="26" xr:uid="{00000000-0005-0000-0000-00001A000000}"/>
    <cellStyle name="Style 1" xfId="27" xr:uid="{00000000-0005-0000-0000-00001B000000}"/>
    <cellStyle name="Акцент1" xfId="28" xr:uid="{00000000-0005-0000-0000-00001C000000}"/>
    <cellStyle name="Акцент2" xfId="29" xr:uid="{00000000-0005-0000-0000-00001D000000}"/>
    <cellStyle name="Акцент3" xfId="30" xr:uid="{00000000-0005-0000-0000-00001E000000}"/>
    <cellStyle name="Акцент4" xfId="31" xr:uid="{00000000-0005-0000-0000-00001F000000}"/>
    <cellStyle name="Акцент5" xfId="32" xr:uid="{00000000-0005-0000-0000-000020000000}"/>
    <cellStyle name="Акцент6" xfId="33" xr:uid="{00000000-0005-0000-0000-000021000000}"/>
    <cellStyle name="Ввод " xfId="34" xr:uid="{00000000-0005-0000-0000-000022000000}"/>
    <cellStyle name="Вывод" xfId="35" xr:uid="{00000000-0005-0000-0000-000023000000}"/>
    <cellStyle name="Вычисление" xfId="36" xr:uid="{00000000-0005-0000-0000-000024000000}"/>
    <cellStyle name="Заголовок 1" xfId="37" xr:uid="{00000000-0005-0000-0000-000025000000}"/>
    <cellStyle name="Заголовок 2" xfId="38" xr:uid="{00000000-0005-0000-0000-000026000000}"/>
    <cellStyle name="Заголовок 3" xfId="39" xr:uid="{00000000-0005-0000-0000-000027000000}"/>
    <cellStyle name="Заголовок 4" xfId="40" xr:uid="{00000000-0005-0000-0000-000028000000}"/>
    <cellStyle name="Итог" xfId="41" xr:uid="{00000000-0005-0000-0000-000029000000}"/>
    <cellStyle name="Контрольная ячейка" xfId="42" xr:uid="{00000000-0005-0000-0000-00002A000000}"/>
    <cellStyle name="Название" xfId="43" xr:uid="{00000000-0005-0000-0000-00002B000000}"/>
    <cellStyle name="Нейтральный" xfId="44" xr:uid="{00000000-0005-0000-0000-00002C000000}"/>
    <cellStyle name="Обычный 2" xfId="45" xr:uid="{00000000-0005-0000-0000-00002D000000}"/>
    <cellStyle name="Обычный 3" xfId="46" xr:uid="{00000000-0005-0000-0000-00002E000000}"/>
    <cellStyle name="Обычный 3 2" xfId="47" xr:uid="{00000000-0005-0000-0000-00002F000000}"/>
    <cellStyle name="Обычный 3 3" xfId="48" xr:uid="{00000000-0005-0000-0000-000030000000}"/>
    <cellStyle name="Обычный 3 3 2 2" xfId="49" xr:uid="{00000000-0005-0000-0000-000031000000}"/>
    <cellStyle name="Обычный 3 3 2 2 2" xfId="50" xr:uid="{00000000-0005-0000-0000-000032000000}"/>
    <cellStyle name="Обычный 3 4" xfId="51" xr:uid="{00000000-0005-0000-0000-000033000000}"/>
    <cellStyle name="Обычный 3 4 2 2" xfId="52" xr:uid="{00000000-0005-0000-0000-000034000000}"/>
    <cellStyle name="Обычный 3 6" xfId="53" xr:uid="{00000000-0005-0000-0000-000035000000}"/>
    <cellStyle name="Обычный 6" xfId="54" xr:uid="{00000000-0005-0000-0000-000036000000}"/>
    <cellStyle name="Обычный 7" xfId="55" xr:uid="{00000000-0005-0000-0000-000037000000}"/>
    <cellStyle name="Плохой" xfId="56" xr:uid="{00000000-0005-0000-0000-000038000000}"/>
    <cellStyle name="Пояснение" xfId="57" xr:uid="{00000000-0005-0000-0000-000039000000}"/>
    <cellStyle name="Примечание" xfId="58" xr:uid="{00000000-0005-0000-0000-00003A000000}"/>
    <cellStyle name="Связанная ячейка" xfId="59" xr:uid="{00000000-0005-0000-0000-00003B000000}"/>
    <cellStyle name="Стиль 1" xfId="60" xr:uid="{00000000-0005-0000-0000-00003C000000}"/>
    <cellStyle name="Текст предупреждения" xfId="61" xr:uid="{00000000-0005-0000-0000-00003D000000}"/>
    <cellStyle name="Хороший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gA6ADIAMAAgAFAATQAAAAAAAAAAAAAAAAAAAAAAAAAAAAAAAAAAAAAAAAAAAAAAAAAAAAAAAAAAAAAAAAAAAAAAAAAAAAAAAAAAAAAAAAAAAAAAAAAAAAAAAAAAAAAAAAAAAAAAAADnBwwAAwAUABIAF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NDIwMzFaMCMGCSqGSIb3DQEJBDEWBBSIsNOQOZ332UAApSkXVEQP40WIvjArBgsqhkiG9w0BCRACDDEcMBowGDAWBBRE5xMFRVajmd/v2Zzf5CvSbEm8HjANBgkqhkiG9w0BAQEFAASCAQBqx3dm54QCfT7ERjo+8onoYtOrQTFrborocTi8RGadHOG0W36umXaX+z06AcenxyDo2nJt7tvrnU5CNVT/NIayg8VZELJczIjn1+E6QzIAFv/QsHT9cM9cwidPDw2GQLOKgz/ZULZWVEGzUsOhorExGThsOc+300wALRLB21DHUtVn1sGX0mq/CEzgQe8bKr1JakGwLikhUOAdbERBKRBBkIndK5p1oIIdU1IUjaEPlS+kiFUb52zjEkRny+DNweOxlDQKyQ4HsS6XKzZ6DThC5GWuwbrrCaLs/SAOoBlEkOIONSNxULi7pw23YPR4WovpobaYve0Nsv6WOyMnnnD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UAMAAgAEEATQAAAAAAAAAAAAAAAAAAAAAAAAAAAAAAAAAAAAAAAAAAAAAAAAAAAAAAAAAAAAAAAAAAAAAAAAAAAAAAAAAAAAAAAAAAAAAAAAAAAAAAAAAAAAAAAAAAAAAAAADnBwwABAAVAAkAM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UwMzlaMCMGCSqGSIb3DQEJBDEWBBQ7yU7PqXqw5vUCsgWywgKH/3W37TArBgsqhkiG9w0BCRACDDEcMBowGDAWBBRE5xMFRVajmd/v2Zzf5CvSbEm8HjANBgkqhkiG9w0BAQEFAASCAQAyOe/NIheoSyQi29DKOR3kvjgZKIPLnkPwheH/T92h4b+0WRG/JUl4A75C8xwngJ6p7qXinBARsAicNP5eVu2PduUGJsnge+esVT0JtSWZx7UFzKPygfolSjfkaYEQW1RG8x8w6VHnvAiLpFozbipwemOa1qR85R8HAwCDR7nLUl0eLk+0RHRl+OzTs6336wbLrAWL9jb2DgsypZEefHll3ClIS3BTcBiyfxU+SlAOU/5pRHUQGp339imywCIAQSydGVRDmkVmexod1yx1iJZfzgDoCq3mr8A6XFupVd1kemHh5WyGuPWU9TTjGa2Br7Vt+AQIKPzDT1CUCNIbrj7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8D1204D-0EC0-784B-01A9-EE7939922D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GK%202022/Hamematakan%20Ajapnyak%20GK%202022%20tarek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Texekanq"/>
      <sheetName val="Blank"/>
      <sheetName val="Dzev1"/>
      <sheetName val="Dzev2"/>
      <sheetName val="Dzev3"/>
      <sheetName val="Dzev4"/>
      <sheetName val="shrjanarutyun"/>
      <sheetName val="Gorcarnutyun"/>
      <sheetName val="Gorcynkerneri mnacord"/>
      <sheetName val="Mnacord"/>
      <sheetName val="Qartaran"/>
    </sheetNames>
    <sheetDataSet>
      <sheetData sheetId="0">
        <row r="2">
          <cell r="A2" t="str">
            <v xml:space="preserve">«ԱՋԱՓՆՅԱԿ ԳԵՂԱԳԻՏԱԿԱՆ ԿԵՆՏՐՈՆ»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176</v>
      </c>
      <c r="E1" s="107">
        <v>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2" t="s">
        <v>223</v>
      </c>
      <c r="E4" s="172"/>
    </row>
    <row r="5" spans="1:12" ht="27" customHeight="1">
      <c r="D5" s="172" t="s">
        <v>174</v>
      </c>
      <c r="E5" s="172"/>
    </row>
    <row r="7" spans="1:12" ht="21" customHeight="1">
      <c r="C7" s="42"/>
      <c r="D7" s="42" t="s">
        <v>222</v>
      </c>
      <c r="E7" s="107">
        <v>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2"/>
      <c r="D10" s="172" t="s">
        <v>287</v>
      </c>
      <c r="E10" s="172"/>
      <c r="F10" s="42"/>
    </row>
    <row r="11" spans="1:12" ht="24" customHeight="1">
      <c r="C11" s="172"/>
      <c r="D11" s="172" t="s">
        <v>288</v>
      </c>
      <c r="E11" s="172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9" t="s">
        <v>41</v>
      </c>
      <c r="B13" s="499"/>
      <c r="C13" s="499"/>
      <c r="D13" s="499"/>
      <c r="E13" s="320"/>
      <c r="F13" s="45"/>
    </row>
    <row r="14" spans="1:12" ht="27.75" customHeight="1">
      <c r="A14" s="500" t="s">
        <v>289</v>
      </c>
      <c r="B14" s="500"/>
      <c r="C14" s="500"/>
      <c r="D14" s="500"/>
      <c r="E14" s="321"/>
    </row>
    <row r="15" spans="1:12" ht="18.75" customHeight="1">
      <c r="A15" s="501" t="s">
        <v>246</v>
      </c>
      <c r="B15" s="501"/>
      <c r="C15" s="501"/>
      <c r="D15" s="501"/>
      <c r="E15" s="322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2" t="s">
        <v>126</v>
      </c>
      <c r="C17" s="502"/>
      <c r="D17" s="260"/>
      <c r="E17" s="260"/>
    </row>
    <row r="18" spans="1:15" ht="19.5" customHeight="1">
      <c r="A18" s="117">
        <v>1</v>
      </c>
      <c r="B18" s="492" t="s">
        <v>118</v>
      </c>
      <c r="C18" s="492"/>
      <c r="D18" s="196">
        <v>64802.7</v>
      </c>
      <c r="E18" s="196"/>
      <c r="F18" s="286"/>
    </row>
    <row r="19" spans="1:15" ht="18" hidden="1" customHeight="1">
      <c r="A19" s="117">
        <v>2</v>
      </c>
      <c r="B19" s="492" t="s">
        <v>243</v>
      </c>
      <c r="C19" s="492"/>
      <c r="D19" s="198">
        <f>+D20</f>
        <v>0</v>
      </c>
      <c r="E19" s="196"/>
      <c r="F19" s="286"/>
    </row>
    <row r="20" spans="1:15" ht="18" hidden="1" customHeight="1">
      <c r="A20" s="116">
        <v>2.1</v>
      </c>
      <c r="B20" s="493" t="s">
        <v>244</v>
      </c>
      <c r="C20" s="493"/>
      <c r="D20" s="197"/>
      <c r="E20" s="196"/>
      <c r="F20" s="286"/>
    </row>
    <row r="21" spans="1:15" ht="21" customHeight="1">
      <c r="A21" s="117">
        <v>2</v>
      </c>
      <c r="B21" s="492" t="s">
        <v>226</v>
      </c>
      <c r="C21" s="492"/>
      <c r="D21" s="196">
        <f>+Komunal!N20</f>
        <v>6.6</v>
      </c>
      <c r="E21" s="198"/>
    </row>
    <row r="22" spans="1:15" s="3" customFormat="1" ht="17.25" customHeight="1">
      <c r="A22" s="117">
        <v>3</v>
      </c>
      <c r="B22" s="492" t="s">
        <v>8</v>
      </c>
      <c r="C22" s="492"/>
      <c r="D22" s="196">
        <v>17000</v>
      </c>
      <c r="E22" s="196"/>
      <c r="F22" s="286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customHeight="1">
      <c r="A23" s="117">
        <v>4</v>
      </c>
      <c r="B23" s="492" t="s">
        <v>53</v>
      </c>
      <c r="C23" s="492"/>
      <c r="D23" s="196">
        <v>60</v>
      </c>
      <c r="E23" s="196"/>
      <c r="F23" s="286"/>
    </row>
    <row r="24" spans="1:15" ht="18" customHeight="1">
      <c r="A24" s="117">
        <v>5</v>
      </c>
      <c r="B24" s="492" t="s">
        <v>63</v>
      </c>
      <c r="C24" s="492"/>
      <c r="D24" s="196">
        <f>+Komunal!M28</f>
        <v>262</v>
      </c>
      <c r="E24" s="196"/>
    </row>
    <row r="25" spans="1:15" ht="18" hidden="1" customHeight="1">
      <c r="A25" s="117">
        <v>7</v>
      </c>
      <c r="B25" s="492" t="s">
        <v>192</v>
      </c>
      <c r="C25" s="492"/>
      <c r="D25" s="196"/>
      <c r="E25" s="196"/>
    </row>
    <row r="26" spans="1:15" ht="18" hidden="1" customHeight="1">
      <c r="A26" s="117">
        <v>8</v>
      </c>
      <c r="B26" s="492" t="s">
        <v>72</v>
      </c>
      <c r="C26" s="492"/>
      <c r="D26" s="196"/>
      <c r="E26" s="196"/>
    </row>
    <row r="27" spans="1:15" ht="18" customHeight="1">
      <c r="A27" s="117">
        <v>6</v>
      </c>
      <c r="B27" s="492" t="s">
        <v>123</v>
      </c>
      <c r="C27" s="492"/>
      <c r="D27" s="198">
        <f>SUM(D28:D29)</f>
        <v>550</v>
      </c>
      <c r="E27" s="198"/>
    </row>
    <row r="28" spans="1:15" s="3" customFormat="1" ht="17.25" customHeight="1">
      <c r="A28" s="116">
        <v>6.1</v>
      </c>
      <c r="B28" s="493" t="s">
        <v>73</v>
      </c>
      <c r="C28" s="493"/>
      <c r="D28" s="206">
        <f>+D74</f>
        <v>550</v>
      </c>
      <c r="E28" s="206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3" t="s">
        <v>74</v>
      </c>
      <c r="C29" s="493"/>
      <c r="D29" s="197"/>
      <c r="E29" s="197"/>
      <c r="F29" s="57"/>
      <c r="G29" s="2"/>
      <c r="H29" s="2"/>
      <c r="I29" s="312"/>
      <c r="J29" s="2"/>
      <c r="K29" s="2"/>
      <c r="L29" s="2"/>
      <c r="M29" s="2"/>
      <c r="N29" s="2"/>
      <c r="O29" s="2"/>
    </row>
    <row r="30" spans="1:15" ht="17.25" customHeight="1">
      <c r="A30" s="117">
        <v>7</v>
      </c>
      <c r="B30" s="492" t="s">
        <v>10</v>
      </c>
      <c r="C30" s="492"/>
      <c r="D30" s="196">
        <v>15</v>
      </c>
      <c r="E30" s="196"/>
    </row>
    <row r="31" spans="1:15" s="2" customFormat="1" ht="17.25" hidden="1" customHeight="1">
      <c r="A31" s="160">
        <v>11</v>
      </c>
      <c r="B31" s="494"/>
      <c r="C31" s="494"/>
      <c r="D31" s="196"/>
      <c r="E31" s="196"/>
      <c r="F31" s="19"/>
    </row>
    <row r="32" spans="1:15" s="2" customFormat="1" ht="19.5" hidden="1" customHeight="1">
      <c r="A32" s="117">
        <v>12</v>
      </c>
      <c r="B32" s="494"/>
      <c r="C32" s="494"/>
      <c r="D32" s="196"/>
      <c r="E32" s="196"/>
      <c r="F32" s="21"/>
    </row>
    <row r="33" spans="1:25" ht="24" customHeight="1">
      <c r="A33" s="50"/>
      <c r="B33" s="497" t="s">
        <v>255</v>
      </c>
      <c r="C33" s="497"/>
      <c r="D33" s="238">
        <f>SUM(D18:D19,D21:D27,D30:D32)</f>
        <v>82696.299999999988</v>
      </c>
      <c r="E33" s="238"/>
    </row>
    <row r="34" spans="1:25" ht="23.25" customHeight="1">
      <c r="A34" s="43"/>
      <c r="B34" s="50"/>
      <c r="C34" s="51"/>
      <c r="D34" s="198"/>
      <c r="E34" s="198"/>
    </row>
    <row r="35" spans="1:25" ht="24.75" customHeight="1">
      <c r="A35" s="50" t="s">
        <v>11</v>
      </c>
      <c r="B35" s="498" t="s">
        <v>127</v>
      </c>
      <c r="C35" s="498"/>
      <c r="D35" s="239"/>
      <c r="E35" s="23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2" t="s">
        <v>12</v>
      </c>
      <c r="C36" s="492"/>
      <c r="D36" s="198">
        <f>+Ashkhatavardz!O13-'Dramakan hosqer'!D92</f>
        <v>75952.899999999994</v>
      </c>
      <c r="E36" s="19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493" t="s">
        <v>119</v>
      </c>
      <c r="C37" s="493"/>
      <c r="D37" s="206">
        <f>+Ashkhatavardz!C8+Ashkhatavardz!J7</f>
        <v>10666</v>
      </c>
      <c r="E37" s="206"/>
      <c r="F37" s="231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3" t="s">
        <v>13</v>
      </c>
      <c r="C38" s="493"/>
      <c r="D38" s="206">
        <f>+Ashkhatavardz!C9+Ashkhatavardz!N7</f>
        <v>0</v>
      </c>
      <c r="E38" s="20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3" t="s">
        <v>241</v>
      </c>
      <c r="C39" s="493"/>
      <c r="D39" s="206">
        <f>+Ashkhatavardz!C10+Ashkhatavardz!M7</f>
        <v>0</v>
      </c>
      <c r="E39" s="20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2" t="s">
        <v>15</v>
      </c>
      <c r="C40" s="492"/>
      <c r="D40" s="198">
        <f>+Komunal!F27</f>
        <v>2046</v>
      </c>
      <c r="E40" s="196"/>
      <c r="F40" s="310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2" t="s">
        <v>14</v>
      </c>
      <c r="C41" s="492"/>
      <c r="D41" s="198">
        <f>+Komunal!J27</f>
        <v>962.7</v>
      </c>
      <c r="E41" s="196"/>
      <c r="F41" s="310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2" t="s">
        <v>16</v>
      </c>
      <c r="C42" s="492"/>
      <c r="D42" s="196">
        <f>+Komunal!O27</f>
        <v>161</v>
      </c>
      <c r="E42" s="196"/>
      <c r="F42" s="310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2" t="s">
        <v>17</v>
      </c>
      <c r="C43" s="492"/>
      <c r="D43" s="196">
        <v>119</v>
      </c>
      <c r="E43" s="196"/>
    </row>
    <row r="44" spans="1:25" ht="18" customHeight="1">
      <c r="A44" s="117">
        <v>6</v>
      </c>
      <c r="B44" s="492" t="s">
        <v>18</v>
      </c>
      <c r="C44" s="492"/>
      <c r="D44" s="196">
        <v>60</v>
      </c>
      <c r="E44" s="196"/>
    </row>
    <row r="45" spans="1:25" ht="18" customHeight="1">
      <c r="A45" s="117">
        <v>7</v>
      </c>
      <c r="B45" s="492" t="s">
        <v>19</v>
      </c>
      <c r="C45" s="492"/>
      <c r="D45" s="240">
        <f>SUM(D46:D48)</f>
        <v>165</v>
      </c>
      <c r="E45" s="240"/>
    </row>
    <row r="46" spans="1:25" s="3" customFormat="1" ht="18" customHeight="1">
      <c r="A46" s="116">
        <v>7.1</v>
      </c>
      <c r="B46" s="493" t="s">
        <v>20</v>
      </c>
      <c r="C46" s="493"/>
      <c r="D46" s="197">
        <v>57.6</v>
      </c>
      <c r="E46" s="19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493" t="s">
        <v>21</v>
      </c>
      <c r="C47" s="493"/>
      <c r="D47" s="197">
        <v>23.4</v>
      </c>
      <c r="E47" s="19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493" t="s">
        <v>22</v>
      </c>
      <c r="C48" s="493"/>
      <c r="D48" s="197">
        <v>84</v>
      </c>
      <c r="E48" s="19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2" t="s">
        <v>23</v>
      </c>
      <c r="C49" s="492"/>
      <c r="D49" s="196"/>
      <c r="E49" s="196"/>
      <c r="L49" s="89"/>
    </row>
    <row r="50" spans="1:16" ht="18" customHeight="1">
      <c r="A50" s="117">
        <v>8</v>
      </c>
      <c r="B50" s="492" t="s">
        <v>30</v>
      </c>
      <c r="C50" s="492"/>
      <c r="D50" s="196">
        <v>600</v>
      </c>
      <c r="E50" s="196"/>
      <c r="L50" s="259"/>
      <c r="M50" s="89"/>
      <c r="N50" s="283"/>
      <c r="O50" s="89"/>
      <c r="P50" s="284"/>
    </row>
    <row r="51" spans="1:16" ht="18" customHeight="1">
      <c r="A51" s="117">
        <v>9</v>
      </c>
      <c r="B51" s="492" t="s">
        <v>24</v>
      </c>
      <c r="C51" s="492"/>
      <c r="D51" s="196">
        <v>250</v>
      </c>
      <c r="E51" s="196"/>
    </row>
    <row r="52" spans="1:16" ht="18" customHeight="1">
      <c r="A52" s="117">
        <v>10</v>
      </c>
      <c r="B52" s="492" t="s">
        <v>75</v>
      </c>
      <c r="C52" s="492"/>
      <c r="D52" s="196">
        <v>300</v>
      </c>
      <c r="E52" s="196"/>
    </row>
    <row r="53" spans="1:16" ht="26.25" hidden="1" customHeight="1">
      <c r="A53" s="117">
        <v>12</v>
      </c>
      <c r="B53" s="492" t="s">
        <v>48</v>
      </c>
      <c r="C53" s="492"/>
      <c r="D53" s="196"/>
      <c r="E53" s="196"/>
    </row>
    <row r="54" spans="1:16" ht="18.75" hidden="1" customHeight="1">
      <c r="A54" s="117">
        <v>13</v>
      </c>
      <c r="B54" s="492" t="s">
        <v>120</v>
      </c>
      <c r="C54" s="492"/>
      <c r="D54" s="196"/>
      <c r="E54" s="196"/>
    </row>
    <row r="55" spans="1:16" ht="18" customHeight="1">
      <c r="A55" s="117">
        <v>11</v>
      </c>
      <c r="B55" s="492" t="s">
        <v>121</v>
      </c>
      <c r="C55" s="492"/>
      <c r="D55" s="196">
        <v>75</v>
      </c>
      <c r="E55" s="196"/>
      <c r="G55" s="52"/>
    </row>
    <row r="56" spans="1:16" ht="20.25" customHeight="1">
      <c r="A56" s="117">
        <v>12</v>
      </c>
      <c r="B56" s="492" t="s">
        <v>25</v>
      </c>
      <c r="C56" s="492"/>
      <c r="D56" s="196">
        <v>500</v>
      </c>
      <c r="E56" s="196"/>
      <c r="G56" s="52"/>
    </row>
    <row r="57" spans="1:16" ht="18" customHeight="1">
      <c r="A57" s="117">
        <v>13</v>
      </c>
      <c r="B57" s="492" t="s">
        <v>26</v>
      </c>
      <c r="C57" s="492"/>
      <c r="D57" s="196">
        <v>84</v>
      </c>
      <c r="E57" s="196"/>
    </row>
    <row r="58" spans="1:16" ht="18.75" hidden="1" customHeight="1">
      <c r="A58" s="117">
        <v>17</v>
      </c>
      <c r="B58" s="492" t="s">
        <v>67</v>
      </c>
      <c r="C58" s="492"/>
      <c r="D58" s="196"/>
      <c r="E58" s="196"/>
    </row>
    <row r="59" spans="1:16" ht="18.75" customHeight="1">
      <c r="A59" s="117">
        <v>14</v>
      </c>
      <c r="B59" s="492" t="s">
        <v>54</v>
      </c>
      <c r="C59" s="492"/>
      <c r="D59" s="198">
        <f>+'Ekamut-caxs'!D24</f>
        <v>262</v>
      </c>
      <c r="E59" s="198"/>
    </row>
    <row r="60" spans="1:16" ht="18" customHeight="1">
      <c r="A60" s="117">
        <v>15</v>
      </c>
      <c r="B60" s="492" t="s">
        <v>45</v>
      </c>
      <c r="C60" s="492"/>
      <c r="D60" s="196">
        <v>105</v>
      </c>
      <c r="E60" s="196"/>
    </row>
    <row r="61" spans="1:16" ht="18.75" customHeight="1">
      <c r="A61" s="117">
        <v>16</v>
      </c>
      <c r="B61" s="492" t="s">
        <v>76</v>
      </c>
      <c r="C61" s="492"/>
      <c r="D61" s="196">
        <v>30</v>
      </c>
      <c r="E61" s="196"/>
    </row>
    <row r="62" spans="1:16" ht="18.75" customHeight="1">
      <c r="A62" s="117">
        <v>17</v>
      </c>
      <c r="B62" s="492" t="s">
        <v>77</v>
      </c>
      <c r="C62" s="492"/>
      <c r="D62" s="196">
        <v>95</v>
      </c>
      <c r="E62" s="196"/>
    </row>
    <row r="63" spans="1:16" ht="18.75" hidden="1" customHeight="1">
      <c r="A63" s="117">
        <v>22</v>
      </c>
      <c r="B63" s="492" t="s">
        <v>46</v>
      </c>
      <c r="C63" s="492"/>
      <c r="D63" s="196"/>
      <c r="E63" s="196"/>
    </row>
    <row r="64" spans="1:16" ht="18.75" hidden="1" customHeight="1">
      <c r="A64" s="117">
        <v>23</v>
      </c>
      <c r="B64" s="492" t="s">
        <v>122</v>
      </c>
      <c r="C64" s="492"/>
      <c r="D64" s="196"/>
      <c r="E64" s="196"/>
    </row>
    <row r="65" spans="1:15" ht="18.75" hidden="1" customHeight="1">
      <c r="A65" s="117">
        <v>24</v>
      </c>
      <c r="B65" s="492" t="s">
        <v>47</v>
      </c>
      <c r="C65" s="492"/>
      <c r="D65" s="196"/>
      <c r="E65" s="196"/>
    </row>
    <row r="66" spans="1:15" ht="18.75" hidden="1" customHeight="1">
      <c r="A66" s="117">
        <v>25</v>
      </c>
      <c r="B66" s="492" t="s">
        <v>64</v>
      </c>
      <c r="C66" s="492"/>
      <c r="D66" s="196"/>
      <c r="E66" s="196"/>
    </row>
    <row r="67" spans="1:15" ht="18.75" hidden="1" customHeight="1">
      <c r="A67" s="117">
        <v>26</v>
      </c>
      <c r="B67" s="492" t="s">
        <v>199</v>
      </c>
      <c r="C67" s="492"/>
      <c r="D67" s="196"/>
      <c r="E67" s="196"/>
    </row>
    <row r="68" spans="1:15" ht="18.75" customHeight="1">
      <c r="A68" s="117">
        <v>18</v>
      </c>
      <c r="B68" s="492" t="s">
        <v>200</v>
      </c>
      <c r="C68" s="492"/>
      <c r="D68" s="196">
        <v>100</v>
      </c>
      <c r="E68" s="196"/>
    </row>
    <row r="69" spans="1:15" ht="18.75" hidden="1" customHeight="1">
      <c r="A69" s="117">
        <v>28</v>
      </c>
      <c r="B69" s="492" t="s">
        <v>78</v>
      </c>
      <c r="C69" s="492"/>
      <c r="D69" s="196"/>
      <c r="E69" s="196"/>
    </row>
    <row r="70" spans="1:15" ht="18.75" hidden="1" customHeight="1">
      <c r="A70" s="117">
        <v>29</v>
      </c>
      <c r="B70" s="494"/>
      <c r="C70" s="494"/>
      <c r="D70" s="196"/>
      <c r="E70" s="196"/>
    </row>
    <row r="71" spans="1:15" s="6" customFormat="1" ht="18.75" hidden="1" customHeight="1">
      <c r="A71" s="117">
        <v>30</v>
      </c>
      <c r="B71" s="494"/>
      <c r="C71" s="494"/>
      <c r="D71" s="196"/>
      <c r="E71" s="196"/>
    </row>
    <row r="72" spans="1:15" s="6" customFormat="1" ht="18.75" hidden="1" customHeight="1">
      <c r="A72" s="117">
        <v>31</v>
      </c>
      <c r="B72" s="494"/>
      <c r="C72" s="494"/>
      <c r="D72" s="196"/>
      <c r="E72" s="196"/>
      <c r="F72" s="57" t="s">
        <v>203</v>
      </c>
    </row>
    <row r="73" spans="1:15" ht="18.75" customHeight="1">
      <c r="A73" s="117">
        <v>19</v>
      </c>
      <c r="B73" s="492" t="s">
        <v>27</v>
      </c>
      <c r="C73" s="492"/>
      <c r="D73" s="196">
        <v>828.7</v>
      </c>
      <c r="E73" s="196"/>
    </row>
    <row r="74" spans="1:15" s="3" customFormat="1" ht="18.75" customHeight="1">
      <c r="A74" s="161">
        <v>19.100000000000001</v>
      </c>
      <c r="B74" s="493" t="s">
        <v>79</v>
      </c>
      <c r="C74" s="493"/>
      <c r="D74" s="197">
        <v>550</v>
      </c>
      <c r="E74" s="19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2" t="s">
        <v>80</v>
      </c>
      <c r="C75" s="492"/>
      <c r="D75" s="196"/>
      <c r="E75" s="196"/>
    </row>
    <row r="76" spans="1:15" s="17" customFormat="1" ht="20.25" hidden="1" customHeight="1">
      <c r="A76" s="117">
        <v>34</v>
      </c>
      <c r="B76" s="492" t="s">
        <v>68</v>
      </c>
      <c r="C76" s="492"/>
      <c r="D76" s="196">
        <v>0</v>
      </c>
      <c r="E76" s="19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6" t="s">
        <v>254</v>
      </c>
      <c r="C77" s="496"/>
      <c r="D77" s="238">
        <f>SUM(D36,D40:D45,D49:D73,D75:D76)</f>
        <v>82696.299999999988</v>
      </c>
      <c r="E77" s="198" t="s">
        <v>224</v>
      </c>
      <c r="F77" s="235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41" t="s">
        <v>259</v>
      </c>
      <c r="D79" s="16"/>
      <c r="E79" s="16"/>
    </row>
    <row r="80" spans="1:15" ht="12.75" hidden="1" customHeight="1">
      <c r="B80" s="55"/>
      <c r="C80" s="195" t="s">
        <v>96</v>
      </c>
      <c r="D80" s="171"/>
      <c r="E80" s="171"/>
    </row>
    <row r="81" spans="1:16" ht="27" hidden="1" customHeight="1">
      <c r="B81" s="9" t="s">
        <v>6</v>
      </c>
      <c r="C81" s="241" t="s">
        <v>260</v>
      </c>
      <c r="D81" s="16"/>
      <c r="E81" s="16"/>
    </row>
    <row r="82" spans="1:16" ht="13.5" hidden="1" customHeight="1">
      <c r="C82" s="195" t="s">
        <v>96</v>
      </c>
      <c r="D82" s="171"/>
      <c r="E82" s="171"/>
    </row>
    <row r="83" spans="1:16" hidden="1">
      <c r="B83" s="8" t="s">
        <v>179</v>
      </c>
    </row>
    <row r="84" spans="1:16" ht="102.75" customHeight="1">
      <c r="A84" s="495" t="s">
        <v>215</v>
      </c>
      <c r="B84" s="495"/>
      <c r="D84" s="285" t="s">
        <v>225</v>
      </c>
      <c r="E84" s="7"/>
      <c r="F84" s="43"/>
      <c r="P84" s="6"/>
    </row>
    <row r="85" spans="1:16" ht="40.5" customHeight="1">
      <c r="B85" s="205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29:C29"/>
    <mergeCell ref="B17:C17"/>
    <mergeCell ref="B20:C20"/>
    <mergeCell ref="B28:C28"/>
    <mergeCell ref="B24:C24"/>
    <mergeCell ref="B18:C18"/>
    <mergeCell ref="B19:C19"/>
    <mergeCell ref="B21:C21"/>
    <mergeCell ref="B22:C22"/>
    <mergeCell ref="B23:C23"/>
    <mergeCell ref="B40:C40"/>
    <mergeCell ref="B41:C41"/>
    <mergeCell ref="B42:C42"/>
    <mergeCell ref="B43:C43"/>
    <mergeCell ref="B47:C47"/>
    <mergeCell ref="B36:C36"/>
    <mergeCell ref="B25:C25"/>
    <mergeCell ref="B26:C26"/>
    <mergeCell ref="B27:C27"/>
    <mergeCell ref="B30:C30"/>
    <mergeCell ref="B31:C31"/>
    <mergeCell ref="B32:C32"/>
    <mergeCell ref="B33:C33"/>
    <mergeCell ref="B35:C35"/>
    <mergeCell ref="A84:B84"/>
    <mergeCell ref="B59:C59"/>
    <mergeCell ref="B56:C56"/>
    <mergeCell ref="B64:C64"/>
    <mergeCell ref="B60:C60"/>
    <mergeCell ref="B62:C62"/>
    <mergeCell ref="B65:C65"/>
    <mergeCell ref="B66:C66"/>
    <mergeCell ref="B74:C74"/>
    <mergeCell ref="B67:C67"/>
    <mergeCell ref="B68:C68"/>
    <mergeCell ref="B69:C69"/>
    <mergeCell ref="B70:C70"/>
    <mergeCell ref="B63:C63"/>
    <mergeCell ref="B61:C61"/>
    <mergeCell ref="B77:C77"/>
    <mergeCell ref="B49:C49"/>
    <mergeCell ref="B50:C50"/>
    <mergeCell ref="B57:C57"/>
    <mergeCell ref="B58:C58"/>
    <mergeCell ref="B75:C75"/>
    <mergeCell ref="B76:C76"/>
    <mergeCell ref="B37:C37"/>
    <mergeCell ref="B38:C38"/>
    <mergeCell ref="B39:C39"/>
    <mergeCell ref="B72:C72"/>
    <mergeCell ref="B73:C73"/>
    <mergeCell ref="B46:C46"/>
    <mergeCell ref="B51:C51"/>
    <mergeCell ref="B48:C48"/>
    <mergeCell ref="B44:C44"/>
    <mergeCell ref="B71:C71"/>
    <mergeCell ref="B54:C54"/>
    <mergeCell ref="B55:C55"/>
    <mergeCell ref="B52:C52"/>
    <mergeCell ref="B53:C53"/>
    <mergeCell ref="B45:C45"/>
  </mergeCells>
  <phoneticPr fontId="58" type="noConversion"/>
  <pageMargins left="0.2" right="0.2" top="0.37" bottom="0.27" header="0.3" footer="0.21"/>
  <pageSetup paperSize="9" scale="66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17" t="s">
        <v>176</v>
      </c>
      <c r="E1" s="333">
        <f>+'Ekamut-caxs'!E1+1</f>
        <v>2</v>
      </c>
    </row>
    <row r="2" spans="1:13" ht="17.25">
      <c r="D2" s="191" t="s">
        <v>40</v>
      </c>
      <c r="E2" s="191"/>
    </row>
    <row r="3" spans="1:13" ht="18" customHeight="1">
      <c r="D3" s="191" t="s">
        <v>29</v>
      </c>
      <c r="E3" s="191"/>
    </row>
    <row r="4" spans="1:13" ht="26.25" customHeight="1">
      <c r="D4" s="172" t="str">
        <f>+'Ekamut-caxs'!D4</f>
        <v>«---------» ---------------- 2023թ.</v>
      </c>
      <c r="E4" s="172"/>
    </row>
    <row r="5" spans="1:13" ht="24.75" customHeight="1">
      <c r="D5" s="172" t="str">
        <f>+'Ekamut-caxs'!D5</f>
        <v>հ. --------------- - Ա որոշմամբ</v>
      </c>
      <c r="E5" s="172"/>
    </row>
    <row r="7" spans="1:13" s="75" customFormat="1" ht="19.5" customHeight="1">
      <c r="A7" s="73"/>
      <c r="B7" s="74"/>
      <c r="C7" s="74"/>
      <c r="D7" s="317" t="s">
        <v>222</v>
      </c>
      <c r="E7" s="333">
        <f>+'Ekamut-caxs'!E7+1</f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191" t="s">
        <v>40</v>
      </c>
      <c r="E8" s="19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191" t="s">
        <v>29</v>
      </c>
      <c r="E9" s="19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2" t="str">
        <f>+'Ekamut-caxs'!D11</f>
        <v>հ. 737 - Ա որոշմամբ</v>
      </c>
      <c r="E11" s="17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41</v>
      </c>
      <c r="B13" s="515"/>
      <c r="C13" s="515"/>
      <c r="D13" s="515"/>
      <c r="E13" s="32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«Աջափնյակ» գեղագիտական կենտրոն ՀՈԱԿ-ի </v>
      </c>
      <c r="B14" s="500"/>
      <c r="C14" s="500"/>
      <c r="D14" s="500"/>
      <c r="E14" s="32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247</v>
      </c>
      <c r="B15" s="501"/>
      <c r="C15" s="501"/>
      <c r="D15" s="501"/>
      <c r="E15" s="32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6" t="s">
        <v>31</v>
      </c>
      <c r="C18" s="517"/>
      <c r="D18" s="88" t="s">
        <v>43</v>
      </c>
      <c r="E18" s="324"/>
      <c r="F18" s="109"/>
      <c r="G18" s="89"/>
      <c r="H18" s="89"/>
      <c r="I18" s="89"/>
      <c r="J18" s="233"/>
      <c r="K18" s="89"/>
      <c r="L18" s="89"/>
      <c r="M18" s="89"/>
    </row>
    <row r="19" spans="1:13" s="75" customFormat="1" ht="39" customHeight="1">
      <c r="A19" s="12" t="s">
        <v>7</v>
      </c>
      <c r="B19" s="503" t="s">
        <v>32</v>
      </c>
      <c r="C19" s="504"/>
      <c r="D19" s="220">
        <f>+'Dramakani hamematakan'!D6</f>
        <v>1825</v>
      </c>
      <c r="E19" s="325"/>
      <c r="F19" s="513"/>
      <c r="G19" s="514"/>
      <c r="H19" s="232"/>
      <c r="I19" s="232"/>
      <c r="J19" s="196"/>
      <c r="K19" s="77"/>
      <c r="L19" s="77"/>
      <c r="M19" s="77"/>
    </row>
    <row r="20" spans="1:13" s="75" customFormat="1" ht="27.75" customHeight="1">
      <c r="A20" s="12" t="s">
        <v>11</v>
      </c>
      <c r="B20" s="503" t="s">
        <v>83</v>
      </c>
      <c r="C20" s="504"/>
      <c r="D20" s="220">
        <f>SUM(D21:D22,D24:D32)</f>
        <v>82139.7</v>
      </c>
      <c r="E20" s="3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7" t="s">
        <v>118</v>
      </c>
      <c r="C21" s="508"/>
      <c r="D21" s="212">
        <f>+'Ekamut-caxs'!D18</f>
        <v>64802.7</v>
      </c>
      <c r="E21" s="3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7" t="s">
        <v>243</v>
      </c>
      <c r="C22" s="508"/>
      <c r="D22" s="212">
        <f>+'Ekamut-caxs'!D19</f>
        <v>0</v>
      </c>
      <c r="E22" s="3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5" t="s">
        <v>244</v>
      </c>
      <c r="C23" s="506"/>
      <c r="D23" s="224">
        <f>+'Ekamut-caxs'!D20</f>
        <v>0</v>
      </c>
      <c r="E23" s="3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07" t="s">
        <v>8</v>
      </c>
      <c r="C24" s="508"/>
      <c r="D24" s="212">
        <f>+'Ekamut-caxs'!D22</f>
        <v>17000</v>
      </c>
      <c r="E24" s="327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3</v>
      </c>
      <c r="B25" s="507" t="s">
        <v>53</v>
      </c>
      <c r="C25" s="508"/>
      <c r="D25" s="211">
        <f>+'Ekamut-caxs'!D23</f>
        <v>60</v>
      </c>
      <c r="E25" s="328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61">
        <v>4</v>
      </c>
      <c r="B26" s="507" t="s">
        <v>63</v>
      </c>
      <c r="C26" s="508"/>
      <c r="D26" s="211">
        <f>+'Ekamut-caxs'!D24</f>
        <v>262</v>
      </c>
      <c r="E26" s="32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7" t="s">
        <v>192</v>
      </c>
      <c r="C27" s="508"/>
      <c r="D27" s="212">
        <f>+'Ekamut-caxs'!D25</f>
        <v>0</v>
      </c>
      <c r="E27" s="327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7" t="s">
        <v>72</v>
      </c>
      <c r="C28" s="508"/>
      <c r="D28" s="212">
        <f>+'Ekamut-caxs'!D26</f>
        <v>0</v>
      </c>
      <c r="E28" s="327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7" t="s">
        <v>33</v>
      </c>
      <c r="C29" s="508"/>
      <c r="D29" s="211"/>
      <c r="E29" s="32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5</v>
      </c>
      <c r="B30" s="507" t="s">
        <v>10</v>
      </c>
      <c r="C30" s="508"/>
      <c r="D30" s="212">
        <f>+'Ekamut-caxs'!D30</f>
        <v>15</v>
      </c>
      <c r="E30" s="327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9"/>
      <c r="C31" s="510"/>
      <c r="D31" s="211">
        <f>+'Ekamut-caxs'!D31</f>
        <v>0</v>
      </c>
      <c r="E31" s="328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9"/>
      <c r="C32" s="510"/>
      <c r="D32" s="211">
        <f>+'Ekamut-caxs'!D32</f>
        <v>0</v>
      </c>
      <c r="E32" s="328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1" t="s">
        <v>84</v>
      </c>
      <c r="C33" s="512"/>
      <c r="D33" s="220">
        <f>D34+D78+D91</f>
        <v>83912.89999999998</v>
      </c>
      <c r="E33" s="326"/>
      <c r="F33" s="242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1" t="s">
        <v>59</v>
      </c>
      <c r="C34" s="512"/>
      <c r="D34" s="220">
        <f>SUM(D35,D39:D44,D48:D72,D76:D77)</f>
        <v>82669.89999999998</v>
      </c>
      <c r="E34" s="326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7" t="s">
        <v>12</v>
      </c>
      <c r="C35" s="508"/>
      <c r="D35" s="212">
        <f>+'Ekamut-caxs'!D36</f>
        <v>75952.899999999994</v>
      </c>
      <c r="E35" s="327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05" t="s">
        <v>119</v>
      </c>
      <c r="C36" s="506"/>
      <c r="D36" s="224">
        <f>+'Ekamut-caxs'!D37</f>
        <v>10666</v>
      </c>
      <c r="E36" s="329"/>
      <c r="F36" s="231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5" t="s">
        <v>13</v>
      </c>
      <c r="C37" s="506"/>
      <c r="D37" s="224">
        <f>+'Ekamut-caxs'!D38</f>
        <v>0</v>
      </c>
      <c r="E37" s="329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5" t="str">
        <f>+'Ekamut-caxs'!B39</f>
        <v>կամավոր ատեստ. գծով լրավճար</v>
      </c>
      <c r="C38" s="506"/>
      <c r="D38" s="224">
        <f>+'Ekamut-caxs'!D39</f>
        <v>0</v>
      </c>
      <c r="E38" s="329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7" t="s">
        <v>15</v>
      </c>
      <c r="C39" s="508"/>
      <c r="D39" s="212">
        <f>+'Ekamut-caxs'!D40</f>
        <v>2046</v>
      </c>
      <c r="E39" s="327"/>
      <c r="F39" s="311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7" t="s">
        <v>14</v>
      </c>
      <c r="C40" s="508"/>
      <c r="D40" s="212">
        <f>+'Ekamut-caxs'!D41</f>
        <v>962.7</v>
      </c>
      <c r="E40" s="327"/>
      <c r="F40" s="311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7" t="s">
        <v>16</v>
      </c>
      <c r="C41" s="508"/>
      <c r="D41" s="211">
        <f>+Komunal!M27</f>
        <v>154.4</v>
      </c>
      <c r="E41" s="327"/>
      <c r="F41" s="311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7" t="s">
        <v>17</v>
      </c>
      <c r="C42" s="508"/>
      <c r="D42" s="212">
        <f>+'Ekamut-caxs'!D43</f>
        <v>119</v>
      </c>
      <c r="E42" s="327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07" t="s">
        <v>18</v>
      </c>
      <c r="C43" s="508"/>
      <c r="D43" s="212">
        <f>+'Ekamut-caxs'!D44</f>
        <v>60</v>
      </c>
      <c r="E43" s="327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07" t="s">
        <v>19</v>
      </c>
      <c r="C44" s="508"/>
      <c r="D44" s="212">
        <f>SUM(D45:D47)</f>
        <v>165</v>
      </c>
      <c r="E44" s="327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505" t="s">
        <v>20</v>
      </c>
      <c r="C45" s="506"/>
      <c r="D45" s="224">
        <f>+'Ekamut-caxs'!D46</f>
        <v>57.6</v>
      </c>
      <c r="E45" s="327"/>
    </row>
    <row r="46" spans="1:13" ht="18" customHeight="1">
      <c r="A46" s="27">
        <v>7.2</v>
      </c>
      <c r="B46" s="505" t="s">
        <v>21</v>
      </c>
      <c r="C46" s="506"/>
      <c r="D46" s="224">
        <f>+'Ekamut-caxs'!D47</f>
        <v>23.4</v>
      </c>
      <c r="E46" s="327"/>
    </row>
    <row r="47" spans="1:13" ht="18" customHeight="1">
      <c r="A47" s="27">
        <v>7.3</v>
      </c>
      <c r="B47" s="505" t="s">
        <v>22</v>
      </c>
      <c r="C47" s="506"/>
      <c r="D47" s="224">
        <f>+'Ekamut-caxs'!D48</f>
        <v>84</v>
      </c>
      <c r="E47" s="327"/>
    </row>
    <row r="48" spans="1:13" s="97" customFormat="1" ht="18" hidden="1" customHeight="1">
      <c r="A48" s="61">
        <v>8</v>
      </c>
      <c r="B48" s="507" t="s">
        <v>23</v>
      </c>
      <c r="C48" s="508"/>
      <c r="D48" s="212">
        <f>+'Ekamut-caxs'!D49</f>
        <v>0</v>
      </c>
      <c r="E48" s="327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7" t="s">
        <v>30</v>
      </c>
      <c r="C49" s="508"/>
      <c r="D49" s="211">
        <f>+'Ekamut-caxs'!D50</f>
        <v>600</v>
      </c>
      <c r="E49" s="328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7" t="s">
        <v>24</v>
      </c>
      <c r="C50" s="508"/>
      <c r="D50" s="211">
        <f>+'Ekamut-caxs'!D51</f>
        <v>250</v>
      </c>
      <c r="E50" s="328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07" t="s">
        <v>75</v>
      </c>
      <c r="C51" s="508"/>
      <c r="D51" s="211">
        <f>+'Ekamut-caxs'!D52</f>
        <v>300</v>
      </c>
      <c r="E51" s="328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7" t="s">
        <v>48</v>
      </c>
      <c r="C52" s="508"/>
      <c r="D52" s="212">
        <f>+'Ekamut-caxs'!D53</f>
        <v>0</v>
      </c>
      <c r="E52" s="327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7" t="s">
        <v>120</v>
      </c>
      <c r="C53" s="508"/>
      <c r="D53" s="212">
        <f>+'Ekamut-caxs'!D54</f>
        <v>0</v>
      </c>
      <c r="E53" s="3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7" t="s">
        <v>121</v>
      </c>
      <c r="C54" s="508"/>
      <c r="D54" s="212">
        <f>+'Ekamut-caxs'!D55</f>
        <v>75</v>
      </c>
      <c r="E54" s="327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07" t="s">
        <v>25</v>
      </c>
      <c r="C55" s="508"/>
      <c r="D55" s="212">
        <f>+'Ekamut-caxs'!D56</f>
        <v>500</v>
      </c>
      <c r="E55" s="327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13</v>
      </c>
      <c r="B56" s="507" t="s">
        <v>26</v>
      </c>
      <c r="C56" s="508"/>
      <c r="D56" s="212">
        <f>+'Ekamut-caxs'!D57</f>
        <v>84</v>
      </c>
      <c r="E56" s="327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7" t="s">
        <v>67</v>
      </c>
      <c r="C57" s="508"/>
      <c r="D57" s="212">
        <f>+'Ekamut-caxs'!D58</f>
        <v>0</v>
      </c>
      <c r="E57" s="327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customHeight="1">
      <c r="A58" s="61">
        <v>14</v>
      </c>
      <c r="B58" s="507" t="s">
        <v>54</v>
      </c>
      <c r="C58" s="508"/>
      <c r="D58" s="212">
        <f>+'Ekamut-caxs'!D59</f>
        <v>262</v>
      </c>
      <c r="E58" s="327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15</v>
      </c>
      <c r="B59" s="507" t="s">
        <v>45</v>
      </c>
      <c r="C59" s="508"/>
      <c r="D59" s="212">
        <f>+'Ekamut-caxs'!D60</f>
        <v>105</v>
      </c>
      <c r="E59" s="327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16</v>
      </c>
      <c r="B60" s="507" t="s">
        <v>76</v>
      </c>
      <c r="C60" s="508"/>
      <c r="D60" s="212">
        <f>+'Ekamut-caxs'!D61</f>
        <v>30</v>
      </c>
      <c r="E60" s="327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17</v>
      </c>
      <c r="B61" s="507" t="s">
        <v>77</v>
      </c>
      <c r="C61" s="508"/>
      <c r="D61" s="212">
        <f>+'Ekamut-caxs'!D62</f>
        <v>95</v>
      </c>
      <c r="E61" s="327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507" t="s">
        <v>46</v>
      </c>
      <c r="C62" s="508"/>
      <c r="D62" s="212">
        <f>+'Ekamut-caxs'!D63</f>
        <v>0</v>
      </c>
      <c r="E62" s="3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7" t="s">
        <v>122</v>
      </c>
      <c r="C63" s="508"/>
      <c r="D63" s="212">
        <f>+'Ekamut-caxs'!D64</f>
        <v>0</v>
      </c>
      <c r="E63" s="3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7" t="s">
        <v>47</v>
      </c>
      <c r="C64" s="508"/>
      <c r="D64" s="212">
        <f>+'Ekamut-caxs'!D65</f>
        <v>0</v>
      </c>
      <c r="E64" s="327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7" t="s">
        <v>64</v>
      </c>
      <c r="C65" s="508"/>
      <c r="D65" s="212">
        <f>+'Ekamut-caxs'!D66</f>
        <v>0</v>
      </c>
      <c r="E65" s="3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7" t="s">
        <v>199</v>
      </c>
      <c r="C66" s="508"/>
      <c r="D66" s="212">
        <f>+'Ekamut-caxs'!D67</f>
        <v>0</v>
      </c>
      <c r="E66" s="3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507" t="s">
        <v>200</v>
      </c>
      <c r="C67" s="508"/>
      <c r="D67" s="212">
        <f>+'Ekamut-caxs'!D68</f>
        <v>100</v>
      </c>
      <c r="E67" s="3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9" t="s">
        <v>78</v>
      </c>
      <c r="C68" s="510"/>
      <c r="D68" s="211">
        <f>+'Ekamut-caxs'!D69</f>
        <v>0</v>
      </c>
      <c r="E68" s="32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9"/>
      <c r="C69" s="510"/>
      <c r="D69" s="211">
        <f>+'Ekamut-caxs'!D70</f>
        <v>0</v>
      </c>
      <c r="E69" s="328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9"/>
      <c r="C70" s="510"/>
      <c r="D70" s="211">
        <f>+'Ekamut-caxs'!D71</f>
        <v>0</v>
      </c>
      <c r="E70" s="328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9"/>
      <c r="C71" s="510"/>
      <c r="D71" s="211">
        <f>+'Ekamut-caxs'!D72</f>
        <v>0</v>
      </c>
      <c r="E71" s="328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7" t="s">
        <v>35</v>
      </c>
      <c r="C72" s="508"/>
      <c r="D72" s="212">
        <f>SUM(D73:D75)</f>
        <v>0</v>
      </c>
      <c r="E72" s="327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5" t="s">
        <v>36</v>
      </c>
      <c r="C73" s="506"/>
      <c r="D73" s="203"/>
      <c r="E73" s="330"/>
    </row>
    <row r="74" spans="1:13" ht="19.5" hidden="1" customHeight="1">
      <c r="A74" s="14">
        <v>32.200000000000003</v>
      </c>
      <c r="B74" s="505" t="s">
        <v>49</v>
      </c>
      <c r="C74" s="506"/>
      <c r="D74" s="203"/>
      <c r="E74" s="330"/>
    </row>
    <row r="75" spans="1:13" ht="19.5" hidden="1" customHeight="1">
      <c r="A75" s="14">
        <v>32.299999999999997</v>
      </c>
      <c r="B75" s="505" t="s">
        <v>85</v>
      </c>
      <c r="C75" s="506"/>
      <c r="D75" s="203">
        <f>+'Ekamut-caxs'!D75</f>
        <v>0</v>
      </c>
      <c r="E75" s="330"/>
    </row>
    <row r="76" spans="1:13" s="97" customFormat="1" ht="17.25" customHeight="1">
      <c r="A76" s="71">
        <v>19</v>
      </c>
      <c r="B76" s="507" t="s">
        <v>37</v>
      </c>
      <c r="C76" s="508"/>
      <c r="D76" s="212">
        <f>+'Deb. ev kreditor'!D59-'Deb. ev kreditor'!D54</f>
        <v>808.89999999999964</v>
      </c>
      <c r="E76" s="327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7" t="s">
        <v>86</v>
      </c>
      <c r="C77" s="508"/>
      <c r="D77" s="211"/>
      <c r="E77" s="328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11" t="s">
        <v>60</v>
      </c>
      <c r="C78" s="512"/>
      <c r="D78" s="220">
        <f>D79+D87</f>
        <v>1243</v>
      </c>
      <c r="E78" s="326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7" t="s">
        <v>91</v>
      </c>
      <c r="C79" s="508"/>
      <c r="D79" s="212">
        <f>SUM(D80:D86)</f>
        <v>1243</v>
      </c>
      <c r="E79" s="327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7" t="s">
        <v>87</v>
      </c>
      <c r="C80" s="508"/>
      <c r="D80" s="211">
        <v>760</v>
      </c>
      <c r="E80" s="328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7" t="s">
        <v>88</v>
      </c>
      <c r="C81" s="508"/>
      <c r="D81" s="211">
        <v>377</v>
      </c>
      <c r="E81" s="3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1.3</v>
      </c>
      <c r="B82" s="507" t="s">
        <v>89</v>
      </c>
      <c r="C82" s="508"/>
      <c r="D82" s="211">
        <v>106</v>
      </c>
      <c r="E82" s="3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7" t="s">
        <v>201</v>
      </c>
      <c r="C83" s="508"/>
      <c r="D83" s="211"/>
      <c r="E83" s="3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7" t="s">
        <v>65</v>
      </c>
      <c r="C84" s="508"/>
      <c r="D84" s="211"/>
      <c r="E84" s="32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7" t="s">
        <v>66</v>
      </c>
      <c r="C85" s="508"/>
      <c r="D85" s="211"/>
      <c r="E85" s="32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9"/>
      <c r="C86" s="510"/>
      <c r="D86" s="211"/>
      <c r="E86" s="328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7" t="s">
        <v>92</v>
      </c>
      <c r="C87" s="508"/>
      <c r="D87" s="212">
        <f>SUM(D88:D90)</f>
        <v>0</v>
      </c>
      <c r="E87" s="3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7" t="s">
        <v>62</v>
      </c>
      <c r="C88" s="508"/>
      <c r="D88" s="211"/>
      <c r="E88" s="3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7" t="s">
        <v>61</v>
      </c>
      <c r="C89" s="508"/>
      <c r="D89" s="211"/>
      <c r="E89" s="3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7" t="s">
        <v>50</v>
      </c>
      <c r="C90" s="508"/>
      <c r="D90" s="211"/>
      <c r="E90" s="3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3" t="s">
        <v>132</v>
      </c>
      <c r="C91" s="504"/>
      <c r="D91" s="220">
        <f>SUM(D92:D93)</f>
        <v>0</v>
      </c>
      <c r="E91" s="3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7" t="s">
        <v>210</v>
      </c>
      <c r="C92" s="508"/>
      <c r="D92" s="211"/>
      <c r="E92" s="3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9"/>
      <c r="C93" s="510"/>
      <c r="D93" s="211"/>
      <c r="E93" s="3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3" t="s">
        <v>39</v>
      </c>
      <c r="C94" s="504"/>
      <c r="D94" s="220">
        <f>D19+D20-D33</f>
        <v>51.800000000017462</v>
      </c>
      <c r="E94" s="446" t="s">
        <v>224</v>
      </c>
      <c r="F94" s="513"/>
      <c r="G94" s="514"/>
      <c r="H94" s="232"/>
      <c r="I94" s="232"/>
      <c r="J94" s="19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41" t="str">
        <f>+'Ekamut-caxs'!C79</f>
        <v>Գ.Մանուկյան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195" t="s">
        <v>96</v>
      </c>
      <c r="E97" s="331"/>
      <c r="F97" s="17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43" t="str">
        <f>+'Ekamut-caxs'!C81</f>
        <v>Ն.Ասատրյան</v>
      </c>
      <c r="E98" s="3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195" t="s">
        <v>96</v>
      </c>
      <c r="E99" s="331"/>
      <c r="F99" s="17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168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04" customFormat="1" ht="103.5" customHeight="1">
      <c r="B101" s="445" t="str">
        <f>+'Ekamut-caxs'!A84</f>
        <v>ԵՐԵՎԱՆԻ ՔԱՂԱՔԱՊԵՏ՝</v>
      </c>
      <c r="C101" s="205"/>
      <c r="D101" s="332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A13:D13"/>
    <mergeCell ref="A15:D15"/>
    <mergeCell ref="A14:D14"/>
    <mergeCell ref="B19:C19"/>
    <mergeCell ref="B18:C18"/>
    <mergeCell ref="B20:C20"/>
    <mergeCell ref="B22:C22"/>
    <mergeCell ref="B24:C24"/>
    <mergeCell ref="B25:C25"/>
    <mergeCell ref="B26:C26"/>
    <mergeCell ref="B23:C23"/>
    <mergeCell ref="F19:G19"/>
    <mergeCell ref="F94:G94"/>
    <mergeCell ref="B21:C21"/>
    <mergeCell ref="B27:C27"/>
    <mergeCell ref="B30:C30"/>
    <mergeCell ref="B31:C31"/>
    <mergeCell ref="B32:C32"/>
    <mergeCell ref="B33:C33"/>
    <mergeCell ref="B28:C28"/>
    <mergeCell ref="B29:C29"/>
    <mergeCell ref="B53:C53"/>
    <mergeCell ref="B54:C54"/>
    <mergeCell ref="B49:C49"/>
    <mergeCell ref="B35:C35"/>
    <mergeCell ref="B36:C36"/>
    <mergeCell ref="B39:C39"/>
    <mergeCell ref="B40:C40"/>
    <mergeCell ref="B41:C41"/>
    <mergeCell ref="B83:C83"/>
    <mergeCell ref="B84:C84"/>
    <mergeCell ref="B85:C85"/>
    <mergeCell ref="B79:C79"/>
    <mergeCell ref="B55:C55"/>
    <mergeCell ref="B56:C56"/>
    <mergeCell ref="B57:C57"/>
    <mergeCell ref="B58:C58"/>
    <mergeCell ref="B60:C60"/>
    <mergeCell ref="B61:C61"/>
    <mergeCell ref="B65:C65"/>
    <mergeCell ref="B62:C62"/>
    <mergeCell ref="B63:C63"/>
    <mergeCell ref="B64:C64"/>
    <mergeCell ref="B86:C86"/>
    <mergeCell ref="B34:C34"/>
    <mergeCell ref="B44:C44"/>
    <mergeCell ref="B48:C48"/>
    <mergeCell ref="B59:C59"/>
    <mergeCell ref="B50:C50"/>
    <mergeCell ref="B51:C51"/>
    <mergeCell ref="B82:C82"/>
    <mergeCell ref="B70:C70"/>
    <mergeCell ref="B71:C71"/>
    <mergeCell ref="B72:C72"/>
    <mergeCell ref="B76:C76"/>
    <mergeCell ref="B77:C77"/>
    <mergeCell ref="B80:C80"/>
    <mergeCell ref="B81:C81"/>
    <mergeCell ref="B78:C78"/>
    <mergeCell ref="B42:C42"/>
    <mergeCell ref="B43:C43"/>
    <mergeCell ref="B69:C69"/>
    <mergeCell ref="B66:C66"/>
    <mergeCell ref="B67:C67"/>
    <mergeCell ref="B68:C68"/>
    <mergeCell ref="B52:C52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7:C87"/>
    <mergeCell ref="B93:C93"/>
    <mergeCell ref="B91:C91"/>
    <mergeCell ref="B88:C88"/>
    <mergeCell ref="B89:C89"/>
    <mergeCell ref="B90:C90"/>
    <mergeCell ref="B92:C92"/>
  </mergeCells>
  <phoneticPr fontId="58" type="noConversion"/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0" zoomScaleSheetLayoutView="100" workbookViewId="0">
      <selection activeCell="D25" sqref="D25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8" t="s">
        <v>55</v>
      </c>
      <c r="B1" s="518"/>
      <c r="C1" s="518"/>
      <c r="D1" s="518"/>
      <c r="E1" s="518"/>
      <c r="F1" s="518"/>
    </row>
    <row r="2" spans="1:18" s="22" customFormat="1" ht="25.5" customHeight="1">
      <c r="A2" s="500" t="str">
        <f>+'Ekamut-caxs'!A14:D14</f>
        <v xml:space="preserve">«Աջափնյակ» գեղագիտական կենտրոն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1" t="s">
        <v>245</v>
      </c>
      <c r="B3" s="521"/>
      <c r="C3" s="521"/>
      <c r="D3" s="521"/>
      <c r="E3" s="521"/>
      <c r="F3" s="52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192" t="s">
        <v>177</v>
      </c>
      <c r="D5" s="192" t="s">
        <v>178</v>
      </c>
      <c r="E5" s="66" t="s">
        <v>51</v>
      </c>
      <c r="F5" s="31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36">
        <f>SUM(C7:C17,C20:C22)</f>
        <v>81829.7</v>
      </c>
      <c r="D6" s="236">
        <f>SUM(D7:D17,D20:D22)</f>
        <v>82696.299999999988</v>
      </c>
      <c r="E6" s="236">
        <f t="shared" ref="E6:E65" si="0">D6-C6</f>
        <v>866.59999999999127</v>
      </c>
      <c r="F6" s="3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13" t="s">
        <v>118</v>
      </c>
      <c r="C7" s="225">
        <v>64802.7</v>
      </c>
      <c r="D7" s="226">
        <f>+'Ekamut-caxs'!D18</f>
        <v>64802.7</v>
      </c>
      <c r="E7" s="226">
        <f t="shared" si="0"/>
        <v>0</v>
      </c>
      <c r="F7" s="22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29" t="str">
        <f>+'Ekamut-caxs'!B19</f>
        <v>Այլ նպաստներ բյուջեից, որից՝</v>
      </c>
      <c r="C8" s="225"/>
      <c r="D8" s="226">
        <f>+'Ekamut-caxs'!D19</f>
        <v>0</v>
      </c>
      <c r="E8" s="226">
        <f>D8-C8</f>
        <v>0</v>
      </c>
      <c r="F8" s="22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30" t="str">
        <f>+'Ekamut-caxs'!B20</f>
        <v>կամավոր ատեստավորման գծով</v>
      </c>
      <c r="C9" s="225"/>
      <c r="D9" s="226">
        <f>+'Ekamut-caxs'!D20</f>
        <v>0</v>
      </c>
      <c r="E9" s="226">
        <f>D9-C9</f>
        <v>0</v>
      </c>
      <c r="F9" s="225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29" t="str">
        <f>+'Ekamut-caxs'!B21</f>
        <v>Սուբսիդիա ջրամատակարարման գծով</v>
      </c>
      <c r="C10" s="225">
        <v>0</v>
      </c>
      <c r="D10" s="226">
        <f>+'Ekamut-caxs'!D21</f>
        <v>6.6</v>
      </c>
      <c r="E10" s="226">
        <f>D10-C10</f>
        <v>6.6</v>
      </c>
      <c r="F10" s="225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13" t="s">
        <v>8</v>
      </c>
      <c r="C11" s="225">
        <v>16000</v>
      </c>
      <c r="D11" s="226">
        <f>+'Ekamut-caxs'!D22</f>
        <v>17000</v>
      </c>
      <c r="E11" s="226">
        <f>D11-C11</f>
        <v>1000</v>
      </c>
      <c r="F11" s="22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customHeight="1">
      <c r="A12" s="61">
        <v>4</v>
      </c>
      <c r="B12" s="213" t="s">
        <v>53</v>
      </c>
      <c r="C12" s="227">
        <v>200</v>
      </c>
      <c r="D12" s="226">
        <f>+'Ekamut-caxs'!D23</f>
        <v>60</v>
      </c>
      <c r="E12" s="226">
        <f t="shared" si="0"/>
        <v>-140</v>
      </c>
      <c r="F12" s="22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5</v>
      </c>
      <c r="B13" s="213" t="s">
        <v>63</v>
      </c>
      <c r="C13" s="227">
        <v>262</v>
      </c>
      <c r="D13" s="226">
        <f>+'Ekamut-caxs'!D24</f>
        <v>262</v>
      </c>
      <c r="E13" s="226">
        <f t="shared" si="0"/>
        <v>0</v>
      </c>
      <c r="F13" s="22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192</v>
      </c>
      <c r="C14" s="227"/>
      <c r="D14" s="226">
        <f>+'Ekamut-caxs'!D25</f>
        <v>0</v>
      </c>
      <c r="E14" s="226">
        <f t="shared" si="0"/>
        <v>0</v>
      </c>
      <c r="F14" s="225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13" t="s">
        <v>9</v>
      </c>
      <c r="C15" s="227"/>
      <c r="D15" s="226">
        <v>0</v>
      </c>
      <c r="E15" s="226">
        <f t="shared" si="0"/>
        <v>0</v>
      </c>
      <c r="F15" s="22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10" t="s">
        <v>72</v>
      </c>
      <c r="C16" s="227"/>
      <c r="D16" s="226">
        <f>+'Ekamut-caxs'!D26</f>
        <v>0</v>
      </c>
      <c r="E16" s="226">
        <f t="shared" si="0"/>
        <v>0</v>
      </c>
      <c r="F16" s="225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6</v>
      </c>
      <c r="B17" s="228" t="s">
        <v>123</v>
      </c>
      <c r="C17" s="229">
        <f>SUM(C18:C19)</f>
        <v>550</v>
      </c>
      <c r="D17" s="229">
        <f>SUM(D18:D19)</f>
        <v>550</v>
      </c>
      <c r="E17" s="226">
        <f t="shared" si="0"/>
        <v>0</v>
      </c>
      <c r="F17" s="225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6.1</v>
      </c>
      <c r="B18" s="32" t="s">
        <v>73</v>
      </c>
      <c r="C18" s="199">
        <v>550</v>
      </c>
      <c r="D18" s="200">
        <f>+'Ekamut-caxs'!D28</f>
        <v>550</v>
      </c>
      <c r="E18" s="200">
        <f t="shared" si="0"/>
        <v>0</v>
      </c>
      <c r="F18" s="201"/>
    </row>
    <row r="19" spans="1:18" ht="18.75" hidden="1" customHeight="1">
      <c r="A19" s="27">
        <v>9.1999999999999993</v>
      </c>
      <c r="B19" s="32" t="s">
        <v>74</v>
      </c>
      <c r="C19" s="199"/>
      <c r="D19" s="200">
        <f>+'Ekamut-caxs'!D29</f>
        <v>0</v>
      </c>
      <c r="E19" s="200">
        <f t="shared" si="0"/>
        <v>0</v>
      </c>
      <c r="F19" s="201"/>
    </row>
    <row r="20" spans="1:18" s="58" customFormat="1" ht="18.75" customHeight="1">
      <c r="A20" s="61">
        <v>7</v>
      </c>
      <c r="B20" s="215" t="s">
        <v>10</v>
      </c>
      <c r="C20" s="227">
        <v>15</v>
      </c>
      <c r="D20" s="226">
        <f>+'Ekamut-caxs'!D30</f>
        <v>15</v>
      </c>
      <c r="E20" s="226">
        <f t="shared" si="0"/>
        <v>0</v>
      </c>
      <c r="F20" s="225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16"/>
      <c r="C21" s="227"/>
      <c r="D21" s="225">
        <f>+'Ekamut-caxs'!D31</f>
        <v>0</v>
      </c>
      <c r="E21" s="225">
        <f>D21-C21</f>
        <v>0</v>
      </c>
      <c r="F21" s="22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16"/>
      <c r="C22" s="227"/>
      <c r="D22" s="225">
        <f>+'Ekamut-caxs'!D32</f>
        <v>0</v>
      </c>
      <c r="E22" s="225">
        <f>D22-C22</f>
        <v>0</v>
      </c>
      <c r="F22" s="225"/>
      <c r="G22" s="57" t="s">
        <v>204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37">
        <f>SUM(C24,C28:C33,C37:C61,C63:C64)</f>
        <v>81829.7</v>
      </c>
      <c r="D23" s="237">
        <f>SUM(D24,D28:D33,D37:D61,D63:D64)</f>
        <v>82696.299999999988</v>
      </c>
      <c r="E23" s="236">
        <f t="shared" si="0"/>
        <v>866.59999999999127</v>
      </c>
      <c r="F23" s="318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17" t="s">
        <v>12</v>
      </c>
      <c r="C24" s="227">
        <v>75288.7</v>
      </c>
      <c r="D24" s="229">
        <f>+'Ekamut-caxs'!D36</f>
        <v>75952.899999999994</v>
      </c>
      <c r="E24" s="226">
        <f t="shared" si="0"/>
        <v>664.19999999999709</v>
      </c>
      <c r="F24" s="225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199">
        <v>9900</v>
      </c>
      <c r="D25" s="230">
        <f>+'Ekamut-caxs'!D37</f>
        <v>10666</v>
      </c>
      <c r="E25" s="200">
        <f>D25-C25</f>
        <v>766</v>
      </c>
      <c r="F25" s="20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199"/>
      <c r="D26" s="230">
        <f>+'Ekamut-caxs'!D38</f>
        <v>0</v>
      </c>
      <c r="E26" s="200">
        <f>D26-C26</f>
        <v>0</v>
      </c>
      <c r="F26" s="20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199"/>
      <c r="D27" s="230">
        <f>+'Ekamut-caxs'!D39</f>
        <v>0</v>
      </c>
      <c r="E27" s="200"/>
      <c r="F27" s="20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13" t="s">
        <v>15</v>
      </c>
      <c r="C28" s="227">
        <v>2432</v>
      </c>
      <c r="D28" s="229">
        <f>+'Ekamut-caxs'!D40</f>
        <v>2046</v>
      </c>
      <c r="E28" s="226">
        <f t="shared" si="0"/>
        <v>-386</v>
      </c>
      <c r="F28" s="225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13" t="s">
        <v>14</v>
      </c>
      <c r="C29" s="227">
        <v>995</v>
      </c>
      <c r="D29" s="229">
        <f>+'Ekamut-caxs'!D41</f>
        <v>962.7</v>
      </c>
      <c r="E29" s="226">
        <f t="shared" si="0"/>
        <v>-32.299999999999955</v>
      </c>
      <c r="F29" s="225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13" t="s">
        <v>16</v>
      </c>
      <c r="C30" s="227">
        <v>164</v>
      </c>
      <c r="D30" s="229">
        <f>+'Ekamut-caxs'!D42</f>
        <v>161</v>
      </c>
      <c r="E30" s="226">
        <f t="shared" si="0"/>
        <v>-3</v>
      </c>
      <c r="F30" s="225"/>
      <c r="G30" s="173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13" t="s">
        <v>17</v>
      </c>
      <c r="C31" s="227">
        <v>119</v>
      </c>
      <c r="D31" s="229">
        <f>+'Ekamut-caxs'!D43</f>
        <v>119</v>
      </c>
      <c r="E31" s="226">
        <f t="shared" si="0"/>
        <v>0</v>
      </c>
      <c r="F31" s="22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13" t="s">
        <v>18</v>
      </c>
      <c r="C32" s="227">
        <v>60</v>
      </c>
      <c r="D32" s="229">
        <f>+'Ekamut-caxs'!D44</f>
        <v>60</v>
      </c>
      <c r="E32" s="226">
        <f t="shared" si="0"/>
        <v>0</v>
      </c>
      <c r="F32" s="22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13" t="s">
        <v>19</v>
      </c>
      <c r="C33" s="229">
        <f>SUM(C34:C36)</f>
        <v>165</v>
      </c>
      <c r="D33" s="229">
        <f>SUM(D34:D36)</f>
        <v>165</v>
      </c>
      <c r="E33" s="226">
        <f t="shared" si="0"/>
        <v>0</v>
      </c>
      <c r="F33" s="225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199">
        <v>57.6</v>
      </c>
      <c r="D34" s="230">
        <f>+'Ekamut-caxs'!D46</f>
        <v>57.6</v>
      </c>
      <c r="E34" s="200">
        <f t="shared" si="0"/>
        <v>0</v>
      </c>
      <c r="F34" s="201"/>
    </row>
    <row r="35" spans="1:18" ht="21" customHeight="1">
      <c r="A35" s="27">
        <v>7.2</v>
      </c>
      <c r="B35" s="32" t="s">
        <v>21</v>
      </c>
      <c r="C35" s="199">
        <v>23.4</v>
      </c>
      <c r="D35" s="230">
        <f>+'Ekamut-caxs'!D47</f>
        <v>23.4</v>
      </c>
      <c r="E35" s="200">
        <f t="shared" si="0"/>
        <v>0</v>
      </c>
      <c r="F35" s="201"/>
    </row>
    <row r="36" spans="1:18" ht="21" customHeight="1">
      <c r="A36" s="27">
        <v>7.3</v>
      </c>
      <c r="B36" s="32" t="s">
        <v>22</v>
      </c>
      <c r="C36" s="199">
        <v>84</v>
      </c>
      <c r="D36" s="230">
        <f>+'Ekamut-caxs'!D48</f>
        <v>84</v>
      </c>
      <c r="E36" s="200">
        <f t="shared" si="0"/>
        <v>0</v>
      </c>
      <c r="F36" s="201"/>
    </row>
    <row r="37" spans="1:18" s="58" customFormat="1" ht="21" hidden="1" customHeight="1">
      <c r="A37" s="61">
        <v>8</v>
      </c>
      <c r="B37" s="213" t="s">
        <v>23</v>
      </c>
      <c r="C37" s="227"/>
      <c r="D37" s="229">
        <f>+'Ekamut-caxs'!D49</f>
        <v>0</v>
      </c>
      <c r="E37" s="226">
        <f t="shared" si="0"/>
        <v>0</v>
      </c>
      <c r="F37" s="225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13" t="s">
        <v>30</v>
      </c>
      <c r="C38" s="227">
        <v>400</v>
      </c>
      <c r="D38" s="229">
        <f>+'Ekamut-caxs'!D50</f>
        <v>600</v>
      </c>
      <c r="E38" s="226">
        <f t="shared" si="0"/>
        <v>200</v>
      </c>
      <c r="F38" s="225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13" t="s">
        <v>24</v>
      </c>
      <c r="C39" s="227">
        <v>250</v>
      </c>
      <c r="D39" s="229">
        <f>+'Ekamut-caxs'!D51</f>
        <v>250</v>
      </c>
      <c r="E39" s="226">
        <f t="shared" si="0"/>
        <v>0</v>
      </c>
      <c r="F39" s="225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218" t="s">
        <v>75</v>
      </c>
      <c r="C40" s="227">
        <v>100</v>
      </c>
      <c r="D40" s="229">
        <f>+'Ekamut-caxs'!D52</f>
        <v>300</v>
      </c>
      <c r="E40" s="226">
        <f t="shared" si="0"/>
        <v>200</v>
      </c>
      <c r="F40" s="22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11</v>
      </c>
      <c r="B41" s="213" t="s">
        <v>48</v>
      </c>
      <c r="C41" s="227"/>
      <c r="D41" s="229">
        <f>+'Ekamut-caxs'!D53</f>
        <v>0</v>
      </c>
      <c r="E41" s="226">
        <f t="shared" si="0"/>
        <v>0</v>
      </c>
      <c r="F41" s="225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13" t="s">
        <v>120</v>
      </c>
      <c r="C42" s="227"/>
      <c r="D42" s="229">
        <f>+'Ekamut-caxs'!D54</f>
        <v>0</v>
      </c>
      <c r="E42" s="226">
        <f>D42-C42</f>
        <v>0</v>
      </c>
      <c r="F42" s="22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11</v>
      </c>
      <c r="B43" s="213" t="s">
        <v>121</v>
      </c>
      <c r="C43" s="227">
        <v>75</v>
      </c>
      <c r="D43" s="229">
        <f>+'Ekamut-caxs'!D55</f>
        <v>75</v>
      </c>
      <c r="E43" s="226">
        <f t="shared" si="0"/>
        <v>0</v>
      </c>
      <c r="F43" s="22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13" t="s">
        <v>25</v>
      </c>
      <c r="C44" s="225">
        <v>400</v>
      </c>
      <c r="D44" s="229">
        <f>+'Ekamut-caxs'!D56</f>
        <v>500</v>
      </c>
      <c r="E44" s="226">
        <f t="shared" si="0"/>
        <v>100</v>
      </c>
      <c r="F44" s="22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13" t="s">
        <v>26</v>
      </c>
      <c r="C45" s="225">
        <v>84</v>
      </c>
      <c r="D45" s="229">
        <f>+'Ekamut-caxs'!D57</f>
        <v>84</v>
      </c>
      <c r="E45" s="226">
        <f>D45-C45</f>
        <v>0</v>
      </c>
      <c r="F45" s="22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13" t="s">
        <v>67</v>
      </c>
      <c r="C46" s="225"/>
      <c r="D46" s="229">
        <f>+'Ekamut-caxs'!D58</f>
        <v>0</v>
      </c>
      <c r="E46" s="226">
        <f>D46-C46</f>
        <v>0</v>
      </c>
      <c r="F46" s="22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13" t="s">
        <v>54</v>
      </c>
      <c r="C47" s="225">
        <v>262</v>
      </c>
      <c r="D47" s="229">
        <f>+'Ekamut-caxs'!D59</f>
        <v>262</v>
      </c>
      <c r="E47" s="226">
        <f>D47-C47</f>
        <v>0</v>
      </c>
      <c r="F47" s="22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13" t="s">
        <v>45</v>
      </c>
      <c r="C48" s="227">
        <v>105</v>
      </c>
      <c r="D48" s="229">
        <f>+'Ekamut-caxs'!D60</f>
        <v>105</v>
      </c>
      <c r="E48" s="226">
        <f t="shared" si="0"/>
        <v>0</v>
      </c>
      <c r="F48" s="22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16</v>
      </c>
      <c r="B49" s="228" t="s">
        <v>76</v>
      </c>
      <c r="C49" s="227">
        <v>30</v>
      </c>
      <c r="D49" s="229">
        <f>+'Ekamut-caxs'!D61</f>
        <v>30</v>
      </c>
      <c r="E49" s="226">
        <f t="shared" si="0"/>
        <v>0</v>
      </c>
      <c r="F49" s="22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17</v>
      </c>
      <c r="B50" s="228" t="s">
        <v>77</v>
      </c>
      <c r="C50" s="225">
        <v>95</v>
      </c>
      <c r="D50" s="229">
        <f>+'Ekamut-caxs'!D62</f>
        <v>95</v>
      </c>
      <c r="E50" s="226">
        <f t="shared" si="0"/>
        <v>0</v>
      </c>
      <c r="F50" s="225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hidden="1" customHeight="1">
      <c r="A51" s="61">
        <v>22</v>
      </c>
      <c r="B51" s="213" t="s">
        <v>46</v>
      </c>
      <c r="C51" s="225"/>
      <c r="D51" s="229">
        <f>+'Ekamut-caxs'!D63</f>
        <v>0</v>
      </c>
      <c r="E51" s="226">
        <f t="shared" ref="E51:E64" si="1">D51-C51</f>
        <v>0</v>
      </c>
      <c r="F51" s="225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13" t="s">
        <v>122</v>
      </c>
      <c r="C52" s="225"/>
      <c r="D52" s="229">
        <f>+'Ekamut-caxs'!D64</f>
        <v>0</v>
      </c>
      <c r="E52" s="226">
        <f t="shared" si="1"/>
        <v>0</v>
      </c>
      <c r="F52" s="22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13" t="s">
        <v>47</v>
      </c>
      <c r="C53" s="225"/>
      <c r="D53" s="229">
        <f>+'Ekamut-caxs'!D65</f>
        <v>0</v>
      </c>
      <c r="E53" s="226">
        <f t="shared" si="1"/>
        <v>0</v>
      </c>
      <c r="F53" s="225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13" t="s">
        <v>64</v>
      </c>
      <c r="C54" s="225"/>
      <c r="D54" s="229">
        <f>+'Ekamut-caxs'!D66</f>
        <v>0</v>
      </c>
      <c r="E54" s="226">
        <f t="shared" si="1"/>
        <v>0</v>
      </c>
      <c r="F54" s="22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15" t="s">
        <v>199</v>
      </c>
      <c r="C55" s="225"/>
      <c r="D55" s="229">
        <f>+'Ekamut-caxs'!D67</f>
        <v>0</v>
      </c>
      <c r="E55" s="226">
        <f>D55-C55</f>
        <v>0</v>
      </c>
      <c r="F55" s="22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18</v>
      </c>
      <c r="B56" s="215" t="s">
        <v>200</v>
      </c>
      <c r="C56" s="225">
        <v>0</v>
      </c>
      <c r="D56" s="229">
        <f>+'Ekamut-caxs'!D68</f>
        <v>100</v>
      </c>
      <c r="E56" s="226">
        <f>D56-C56</f>
        <v>100</v>
      </c>
      <c r="F56" s="22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13" t="s">
        <v>78</v>
      </c>
      <c r="C57" s="225"/>
      <c r="D57" s="229">
        <f>+'Ekamut-caxs'!D69</f>
        <v>0</v>
      </c>
      <c r="E57" s="226">
        <f t="shared" si="1"/>
        <v>0</v>
      </c>
      <c r="F57" s="22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13"/>
      <c r="C58" s="225"/>
      <c r="D58" s="229">
        <f>+'Ekamut-caxs'!D70</f>
        <v>0</v>
      </c>
      <c r="E58" s="226">
        <f t="shared" si="1"/>
        <v>0</v>
      </c>
      <c r="F58" s="22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16"/>
      <c r="C59" s="225"/>
      <c r="D59" s="227">
        <f>+'Ekamut-caxs'!D71</f>
        <v>0</v>
      </c>
      <c r="E59" s="225">
        <f>D59-C59</f>
        <v>0</v>
      </c>
      <c r="F59" s="225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16"/>
      <c r="C60" s="225"/>
      <c r="D60" s="227">
        <f>+'Ekamut-caxs'!D72</f>
        <v>0</v>
      </c>
      <c r="E60" s="225">
        <f>D60-C60</f>
        <v>0</v>
      </c>
      <c r="F60" s="225"/>
      <c r="G60" s="57" t="s">
        <v>203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19</v>
      </c>
      <c r="B61" s="315" t="s">
        <v>27</v>
      </c>
      <c r="C61" s="225">
        <v>805</v>
      </c>
      <c r="D61" s="229">
        <f>+'Ekamut-caxs'!D73</f>
        <v>828.7</v>
      </c>
      <c r="E61" s="226">
        <f t="shared" si="1"/>
        <v>23.700000000000045</v>
      </c>
      <c r="F61" s="225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19.100000000000001</v>
      </c>
      <c r="B62" s="30" t="s">
        <v>79</v>
      </c>
      <c r="C62" s="201">
        <v>550</v>
      </c>
      <c r="D62" s="230">
        <f>+'Ekamut-caxs'!D74</f>
        <v>550</v>
      </c>
      <c r="E62" s="200">
        <f t="shared" si="1"/>
        <v>0</v>
      </c>
      <c r="F62" s="201"/>
      <c r="G62" s="159"/>
    </row>
    <row r="63" spans="1:18" s="58" customFormat="1" ht="21" hidden="1" customHeight="1">
      <c r="A63" s="61">
        <v>33</v>
      </c>
      <c r="B63" s="228" t="s">
        <v>80</v>
      </c>
      <c r="C63" s="225"/>
      <c r="D63" s="229">
        <f>+'Ekamut-caxs'!D75</f>
        <v>0</v>
      </c>
      <c r="E63" s="226">
        <f t="shared" si="1"/>
        <v>0</v>
      </c>
      <c r="F63" s="225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13" t="s">
        <v>68</v>
      </c>
      <c r="C64" s="225"/>
      <c r="D64" s="229">
        <f>+'Ekamut-caxs'!D76</f>
        <v>0</v>
      </c>
      <c r="E64" s="226">
        <f t="shared" si="1"/>
        <v>0</v>
      </c>
      <c r="F64" s="225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36">
        <f>C6-C23</f>
        <v>0</v>
      </c>
      <c r="D65" s="236">
        <f>D6-D23</f>
        <v>0</v>
      </c>
      <c r="E65" s="236">
        <f t="shared" si="0"/>
        <v>0</v>
      </c>
      <c r="F65" s="318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0" t="str">
        <f>+'Ekamut-caxs'!C79</f>
        <v>Գ.Մանուկյան</v>
      </c>
      <c r="E67" s="520"/>
      <c r="F67" s="123"/>
    </row>
    <row r="68" spans="1:18" ht="9.75" customHeight="1">
      <c r="B68" s="38"/>
      <c r="D68" s="519" t="s">
        <v>5</v>
      </c>
      <c r="E68" s="519"/>
      <c r="F68" s="313"/>
    </row>
    <row r="69" spans="1:18" ht="24.75" customHeight="1">
      <c r="B69" s="37" t="s">
        <v>6</v>
      </c>
      <c r="C69" s="24"/>
      <c r="D69" s="520" t="str">
        <f>+'Ekamut-caxs'!C81</f>
        <v>Ն.Ասատրյան</v>
      </c>
      <c r="E69" s="520"/>
      <c r="F69" s="123"/>
    </row>
    <row r="70" spans="1:18" ht="11.25" customHeight="1">
      <c r="D70" s="519" t="s">
        <v>5</v>
      </c>
      <c r="E70" s="519"/>
      <c r="F70" s="313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honeticPr fontId="58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25" sqref="D25"/>
    </sheetView>
  </sheetViews>
  <sheetFormatPr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82</v>
      </c>
      <c r="B1" s="518"/>
      <c r="C1" s="518"/>
      <c r="D1" s="518"/>
      <c r="E1" s="518"/>
      <c r="F1" s="518"/>
    </row>
    <row r="2" spans="1:20" s="22" customFormat="1" ht="20.25">
      <c r="A2" s="500" t="str">
        <f>+'Ekamut-caxs'!A14:D14</f>
        <v xml:space="preserve">«Աջափնյակ» գեղագիտական կենտրոն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1" t="s">
        <v>248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192" t="s">
        <v>177</v>
      </c>
      <c r="D5" s="192" t="s">
        <v>178</v>
      </c>
      <c r="E5" s="91" t="s">
        <v>51</v>
      </c>
      <c r="F5" s="314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02">
        <v>1825</v>
      </c>
      <c r="D6" s="202">
        <v>1825</v>
      </c>
      <c r="E6" s="220">
        <f t="shared" ref="E6:E66" si="0">D6-C6</f>
        <v>0</v>
      </c>
      <c r="F6" s="20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20">
        <f>SUM(C8:C20)</f>
        <v>81279.7</v>
      </c>
      <c r="D7" s="220">
        <f>SUM(D8:D20)</f>
        <v>82139.7</v>
      </c>
      <c r="E7" s="220">
        <f>D7-C7</f>
        <v>860</v>
      </c>
      <c r="F7" s="20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10" t="s">
        <v>118</v>
      </c>
      <c r="C8" s="211">
        <v>64802.7</v>
      </c>
      <c r="D8" s="212">
        <f>+'Dramakan hosqer'!D21</f>
        <v>64802.7</v>
      </c>
      <c r="E8" s="212">
        <f>D8-C8</f>
        <v>0</v>
      </c>
      <c r="F8" s="211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29" t="str">
        <f>+'Dramakan hosqer'!B22</f>
        <v>Այլ նպաստներ բյուջեից, որից՝</v>
      </c>
      <c r="C9" s="211"/>
      <c r="D9" s="212">
        <f>+'Dramakan hosqer'!D22</f>
        <v>0</v>
      </c>
      <c r="E9" s="212">
        <f>D9-C9</f>
        <v>0</v>
      </c>
      <c r="F9" s="211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30" t="str">
        <f>+'Dramakan hosqer'!B23</f>
        <v>կամավոր ատեստավորման գծով</v>
      </c>
      <c r="C10" s="203"/>
      <c r="D10" s="224">
        <f>+'Dramakan hosqer'!D23</f>
        <v>0</v>
      </c>
      <c r="E10" s="212">
        <f>D10-C10</f>
        <v>0</v>
      </c>
      <c r="F10" s="203"/>
    </row>
    <row r="11" spans="1:20" s="58" customFormat="1" ht="17.25" customHeight="1">
      <c r="A11" s="61">
        <v>2</v>
      </c>
      <c r="B11" s="213" t="s">
        <v>8</v>
      </c>
      <c r="C11" s="211">
        <v>16000</v>
      </c>
      <c r="D11" s="212">
        <f>+'Dramakan hosqer'!D24</f>
        <v>17000</v>
      </c>
      <c r="E11" s="212">
        <f t="shared" si="0"/>
        <v>1000</v>
      </c>
      <c r="F11" s="211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14" t="s">
        <v>53</v>
      </c>
      <c r="C12" s="211">
        <v>200</v>
      </c>
      <c r="D12" s="212">
        <f>+'Dramakan hosqer'!D25</f>
        <v>60</v>
      </c>
      <c r="E12" s="212">
        <f t="shared" si="0"/>
        <v>-140</v>
      </c>
      <c r="F12" s="211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4</v>
      </c>
      <c r="B13" s="215" t="s">
        <v>63</v>
      </c>
      <c r="C13" s="211">
        <v>262</v>
      </c>
      <c r="D13" s="212">
        <f>+'Dramakan hosqer'!D26</f>
        <v>262</v>
      </c>
      <c r="E13" s="212">
        <f t="shared" si="0"/>
        <v>0</v>
      </c>
      <c r="F13" s="211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192</v>
      </c>
      <c r="C14" s="211"/>
      <c r="D14" s="212">
        <f>+'Dramakan hosqer'!D27</f>
        <v>0</v>
      </c>
      <c r="E14" s="212">
        <f t="shared" si="0"/>
        <v>0</v>
      </c>
      <c r="F14" s="211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10" t="s">
        <v>9</v>
      </c>
      <c r="C15" s="211"/>
      <c r="D15" s="212">
        <v>0</v>
      </c>
      <c r="E15" s="212">
        <f t="shared" si="0"/>
        <v>0</v>
      </c>
      <c r="F15" s="211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10" t="s">
        <v>72</v>
      </c>
      <c r="C16" s="211"/>
      <c r="D16" s="212">
        <f>+'Dramakan hosqer'!D28</f>
        <v>0</v>
      </c>
      <c r="E16" s="212">
        <f t="shared" si="0"/>
        <v>0</v>
      </c>
      <c r="F16" s="211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10" t="s">
        <v>33</v>
      </c>
      <c r="C17" s="211"/>
      <c r="D17" s="212">
        <f>+'Dramakan hosqer'!D29</f>
        <v>0</v>
      </c>
      <c r="E17" s="212">
        <f t="shared" si="0"/>
        <v>0</v>
      </c>
      <c r="F17" s="211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10" t="s">
        <v>10</v>
      </c>
      <c r="C18" s="211">
        <v>15</v>
      </c>
      <c r="D18" s="212">
        <f>+'Dramakan hosqer'!D30</f>
        <v>15</v>
      </c>
      <c r="E18" s="212">
        <f>D18-C18</f>
        <v>0</v>
      </c>
      <c r="F18" s="211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16"/>
      <c r="C19" s="211"/>
      <c r="D19" s="211">
        <f>+'Dramakan hosqer'!D31</f>
        <v>0</v>
      </c>
      <c r="E19" s="211">
        <f>D19-C19</f>
        <v>0</v>
      </c>
      <c r="F19" s="211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16"/>
      <c r="C20" s="211"/>
      <c r="D20" s="211">
        <f>+'Dramakan hosqer'!D32</f>
        <v>0</v>
      </c>
      <c r="E20" s="211">
        <f>D20-C20</f>
        <v>0</v>
      </c>
      <c r="F20" s="211"/>
      <c r="G20" s="106" t="s">
        <v>204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20">
        <f>+C22+C66+C79</f>
        <v>82701.399999999994</v>
      </c>
      <c r="D21" s="220">
        <f>+D22+D66+D79</f>
        <v>83912.89999999998</v>
      </c>
      <c r="E21" s="220">
        <f t="shared" si="0"/>
        <v>1211.4999999999854</v>
      </c>
      <c r="F21" s="20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20">
        <f>SUM(C23,C27:C32,C36:C60,C64:C65)</f>
        <v>81833.599999999991</v>
      </c>
      <c r="D22" s="220">
        <f>SUM(D23,D27:D32,D36:D60,D64:D65)</f>
        <v>82669.89999999998</v>
      </c>
      <c r="E22" s="220">
        <f t="shared" si="0"/>
        <v>836.29999999998836</v>
      </c>
      <c r="F22" s="20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17" t="s">
        <v>12</v>
      </c>
      <c r="C23" s="211">
        <v>75288.7</v>
      </c>
      <c r="D23" s="212">
        <f>+'Dramakan hosqer'!D35</f>
        <v>75952.899999999994</v>
      </c>
      <c r="E23" s="212">
        <f t="shared" si="0"/>
        <v>664.19999999999709</v>
      </c>
      <c r="F23" s="211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03">
        <v>9900</v>
      </c>
      <c r="D24" s="224">
        <f>+'Dramakan hosqer'!D36</f>
        <v>10666</v>
      </c>
      <c r="E24" s="224">
        <f t="shared" si="0"/>
        <v>766</v>
      </c>
      <c r="F24" s="203"/>
    </row>
    <row r="25" spans="1:20" ht="18" hidden="1" customHeight="1">
      <c r="A25" s="27">
        <v>1.2</v>
      </c>
      <c r="B25" s="32" t="s">
        <v>13</v>
      </c>
      <c r="C25" s="203"/>
      <c r="D25" s="224">
        <f>+'Dramakan hosqer'!D37</f>
        <v>0</v>
      </c>
      <c r="E25" s="224">
        <f t="shared" si="0"/>
        <v>0</v>
      </c>
      <c r="F25" s="20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03"/>
      <c r="D26" s="224">
        <f>+'Dramakan hosqer'!D38</f>
        <v>0</v>
      </c>
      <c r="E26" s="224">
        <f t="shared" si="0"/>
        <v>0</v>
      </c>
      <c r="F26" s="203"/>
    </row>
    <row r="27" spans="1:20" s="58" customFormat="1" ht="18" customHeight="1">
      <c r="A27" s="61">
        <v>2</v>
      </c>
      <c r="B27" s="213" t="s">
        <v>15</v>
      </c>
      <c r="C27" s="211">
        <v>2432</v>
      </c>
      <c r="D27" s="212">
        <f>+'Dramakan hosqer'!D39</f>
        <v>2046</v>
      </c>
      <c r="E27" s="212">
        <f t="shared" si="0"/>
        <v>-386</v>
      </c>
      <c r="F27" s="211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13" t="s">
        <v>14</v>
      </c>
      <c r="C28" s="211">
        <v>995</v>
      </c>
      <c r="D28" s="212">
        <f>+'Dramakan hosqer'!D40</f>
        <v>962.7</v>
      </c>
      <c r="E28" s="212">
        <f t="shared" si="0"/>
        <v>-32.299999999999955</v>
      </c>
      <c r="F28" s="211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13" t="s">
        <v>16</v>
      </c>
      <c r="C29" s="211">
        <v>164</v>
      </c>
      <c r="D29" s="212">
        <f>+'Dramakan hosqer'!D41</f>
        <v>154.4</v>
      </c>
      <c r="E29" s="212">
        <f t="shared" si="0"/>
        <v>-9.5999999999999943</v>
      </c>
      <c r="F29" s="211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13" t="s">
        <v>17</v>
      </c>
      <c r="C30" s="211">
        <v>119</v>
      </c>
      <c r="D30" s="212">
        <f>+'Dramakan hosqer'!D42</f>
        <v>119</v>
      </c>
      <c r="E30" s="212">
        <f t="shared" si="0"/>
        <v>0</v>
      </c>
      <c r="F30" s="211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13" t="s">
        <v>18</v>
      </c>
      <c r="C31" s="211">
        <v>60</v>
      </c>
      <c r="D31" s="212">
        <f>+'Dramakan hosqer'!D43</f>
        <v>60</v>
      </c>
      <c r="E31" s="212">
        <f t="shared" si="0"/>
        <v>0</v>
      </c>
      <c r="F31" s="211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13" t="s">
        <v>19</v>
      </c>
      <c r="C32" s="212">
        <f>SUM(C33:C35)</f>
        <v>165</v>
      </c>
      <c r="D32" s="212">
        <f>SUM(D33:D35)</f>
        <v>165</v>
      </c>
      <c r="E32" s="212">
        <f t="shared" si="0"/>
        <v>0</v>
      </c>
      <c r="F32" s="211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03">
        <v>57.6</v>
      </c>
      <c r="D33" s="224">
        <f>+'Dramakan hosqer'!D45</f>
        <v>57.6</v>
      </c>
      <c r="E33" s="224">
        <f t="shared" si="0"/>
        <v>0</v>
      </c>
      <c r="F33" s="203"/>
    </row>
    <row r="34" spans="1:20" s="34" customFormat="1" ht="18" customHeight="1">
      <c r="A34" s="27">
        <v>7.2</v>
      </c>
      <c r="B34" s="32" t="s">
        <v>21</v>
      </c>
      <c r="C34" s="203">
        <v>23.4</v>
      </c>
      <c r="D34" s="224">
        <f>+'Dramakan hosqer'!D46</f>
        <v>23.4</v>
      </c>
      <c r="E34" s="224">
        <f t="shared" si="0"/>
        <v>0</v>
      </c>
      <c r="F34" s="20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03">
        <v>84</v>
      </c>
      <c r="D35" s="224">
        <f>+'Dramakan hosqer'!D47</f>
        <v>84</v>
      </c>
      <c r="E35" s="224">
        <f t="shared" si="0"/>
        <v>0</v>
      </c>
      <c r="F35" s="203"/>
      <c r="I35" s="137"/>
    </row>
    <row r="36" spans="1:20" s="58" customFormat="1" ht="18" hidden="1" customHeight="1">
      <c r="A36" s="61">
        <v>8</v>
      </c>
      <c r="B36" s="213" t="s">
        <v>23</v>
      </c>
      <c r="C36" s="211"/>
      <c r="D36" s="212">
        <f>+'Dramakan hosqer'!D48</f>
        <v>0</v>
      </c>
      <c r="E36" s="212">
        <f t="shared" si="0"/>
        <v>0</v>
      </c>
      <c r="F36" s="211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13" t="s">
        <v>30</v>
      </c>
      <c r="C37" s="211">
        <v>400</v>
      </c>
      <c r="D37" s="212">
        <f>+'Dramakan hosqer'!D49</f>
        <v>600</v>
      </c>
      <c r="E37" s="212">
        <f t="shared" si="0"/>
        <v>200</v>
      </c>
      <c r="F37" s="211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13" t="s">
        <v>24</v>
      </c>
      <c r="C38" s="211">
        <v>250</v>
      </c>
      <c r="D38" s="212">
        <f>+'Dramakan hosqer'!D50</f>
        <v>250</v>
      </c>
      <c r="E38" s="212">
        <f t="shared" si="0"/>
        <v>0</v>
      </c>
      <c r="F38" s="211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18" t="s">
        <v>75</v>
      </c>
      <c r="C39" s="211">
        <v>100</v>
      </c>
      <c r="D39" s="212">
        <f>+'Dramakan hosqer'!D51</f>
        <v>300</v>
      </c>
      <c r="E39" s="212">
        <f t="shared" si="0"/>
        <v>200</v>
      </c>
      <c r="F39" s="211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13" t="s">
        <v>48</v>
      </c>
      <c r="C40" s="211"/>
      <c r="D40" s="212">
        <f>+'Dramakan hosqer'!D52</f>
        <v>0</v>
      </c>
      <c r="E40" s="212">
        <f t="shared" si="0"/>
        <v>0</v>
      </c>
      <c r="F40" s="211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13" t="s">
        <v>120</v>
      </c>
      <c r="C41" s="211"/>
      <c r="D41" s="212">
        <f>+'Dramakan hosqer'!D53</f>
        <v>0</v>
      </c>
      <c r="E41" s="212">
        <f t="shared" si="0"/>
        <v>0</v>
      </c>
      <c r="F41" s="211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13" t="s">
        <v>121</v>
      </c>
      <c r="C42" s="211">
        <v>75</v>
      </c>
      <c r="D42" s="212">
        <f>+'Dramakan hosqer'!D54</f>
        <v>75</v>
      </c>
      <c r="E42" s="212">
        <f t="shared" si="0"/>
        <v>0</v>
      </c>
      <c r="F42" s="211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13" t="s">
        <v>25</v>
      </c>
      <c r="C43" s="211">
        <v>400</v>
      </c>
      <c r="D43" s="212">
        <f>+'Dramakan hosqer'!D55</f>
        <v>500</v>
      </c>
      <c r="E43" s="212">
        <f t="shared" si="0"/>
        <v>100</v>
      </c>
      <c r="F43" s="211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13" t="s">
        <v>26</v>
      </c>
      <c r="C44" s="211">
        <v>84</v>
      </c>
      <c r="D44" s="212">
        <f>+'Dramakan hosqer'!D56</f>
        <v>84</v>
      </c>
      <c r="E44" s="212">
        <f t="shared" si="0"/>
        <v>0</v>
      </c>
      <c r="F44" s="211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13" t="s">
        <v>67</v>
      </c>
      <c r="C45" s="211"/>
      <c r="D45" s="212">
        <f>+'Dramakan hosqer'!D57</f>
        <v>0</v>
      </c>
      <c r="E45" s="212">
        <f t="shared" si="0"/>
        <v>0</v>
      </c>
      <c r="F45" s="211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28" t="s">
        <v>54</v>
      </c>
      <c r="C46" s="211">
        <v>262</v>
      </c>
      <c r="D46" s="212">
        <f>+'Dramakan hosqer'!D58</f>
        <v>262</v>
      </c>
      <c r="E46" s="212">
        <f t="shared" si="0"/>
        <v>0</v>
      </c>
      <c r="F46" s="211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28" t="s">
        <v>45</v>
      </c>
      <c r="C47" s="211">
        <v>105</v>
      </c>
      <c r="D47" s="212">
        <f>+'Dramakan hosqer'!D59</f>
        <v>105</v>
      </c>
      <c r="E47" s="212">
        <f t="shared" si="0"/>
        <v>0</v>
      </c>
      <c r="F47" s="211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16</v>
      </c>
      <c r="B48" s="228" t="s">
        <v>76</v>
      </c>
      <c r="C48" s="211">
        <v>30</v>
      </c>
      <c r="D48" s="212">
        <f>+'Dramakan hosqer'!D60</f>
        <v>30</v>
      </c>
      <c r="E48" s="212">
        <f t="shared" si="0"/>
        <v>0</v>
      </c>
      <c r="F48" s="211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17</v>
      </c>
      <c r="B49" s="228" t="s">
        <v>77</v>
      </c>
      <c r="C49" s="211">
        <v>95</v>
      </c>
      <c r="D49" s="212">
        <f>+'Dramakan hosqer'!D61</f>
        <v>95</v>
      </c>
      <c r="E49" s="212">
        <f t="shared" si="0"/>
        <v>0</v>
      </c>
      <c r="F49" s="211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22</v>
      </c>
      <c r="B50" s="213" t="s">
        <v>46</v>
      </c>
      <c r="C50" s="211"/>
      <c r="D50" s="212">
        <f>+'Dramakan hosqer'!D62</f>
        <v>0</v>
      </c>
      <c r="E50" s="212">
        <f t="shared" si="0"/>
        <v>0</v>
      </c>
      <c r="F50" s="211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13" t="s">
        <v>122</v>
      </c>
      <c r="C51" s="211"/>
      <c r="D51" s="212">
        <f>+'Dramakan hosqer'!D63</f>
        <v>0</v>
      </c>
      <c r="E51" s="212">
        <f t="shared" si="0"/>
        <v>0</v>
      </c>
      <c r="F51" s="211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13" t="s">
        <v>47</v>
      </c>
      <c r="C52" s="211"/>
      <c r="D52" s="212">
        <f>+'Dramakan hosqer'!D64</f>
        <v>0</v>
      </c>
      <c r="E52" s="212">
        <f t="shared" si="0"/>
        <v>0</v>
      </c>
      <c r="F52" s="211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13" t="s">
        <v>64</v>
      </c>
      <c r="C53" s="211"/>
      <c r="D53" s="212">
        <f>+'Dramakan hosqer'!D65</f>
        <v>0</v>
      </c>
      <c r="E53" s="212">
        <f t="shared" si="0"/>
        <v>0</v>
      </c>
      <c r="F53" s="211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15" t="s">
        <v>199</v>
      </c>
      <c r="C54" s="211"/>
      <c r="D54" s="212">
        <f>+'Dramakan hosqer'!D66</f>
        <v>0</v>
      </c>
      <c r="E54" s="212">
        <f>D54-C54</f>
        <v>0</v>
      </c>
      <c r="F54" s="211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18</v>
      </c>
      <c r="B55" s="215" t="s">
        <v>200</v>
      </c>
      <c r="C55" s="211">
        <v>0</v>
      </c>
      <c r="D55" s="212">
        <f>+'Dramakan hosqer'!D67</f>
        <v>100</v>
      </c>
      <c r="E55" s="212">
        <f>D55-C55</f>
        <v>100</v>
      </c>
      <c r="F55" s="211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13" t="s">
        <v>78</v>
      </c>
      <c r="C56" s="211"/>
      <c r="D56" s="212">
        <f>+'Dramakan hosqer'!D68</f>
        <v>0</v>
      </c>
      <c r="E56" s="212">
        <f t="shared" si="0"/>
        <v>0</v>
      </c>
      <c r="F56" s="211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13"/>
      <c r="C57" s="211"/>
      <c r="D57" s="212">
        <f>+'Dramakan hosqer'!D69</f>
        <v>0</v>
      </c>
      <c r="E57" s="212">
        <f t="shared" si="0"/>
        <v>0</v>
      </c>
      <c r="F57" s="211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16"/>
      <c r="C58" s="211"/>
      <c r="D58" s="211">
        <f>+'Dramakan hosqer'!D70</f>
        <v>0</v>
      </c>
      <c r="E58" s="211">
        <f>D58-C58</f>
        <v>0</v>
      </c>
      <c r="F58" s="211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16"/>
      <c r="C59" s="211"/>
      <c r="D59" s="211">
        <f>+'Dramakan hosqer'!D71</f>
        <v>0</v>
      </c>
      <c r="E59" s="211">
        <f>D59-C59</f>
        <v>0</v>
      </c>
      <c r="F59" s="211"/>
      <c r="G59" s="106" t="s">
        <v>203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19" t="s">
        <v>35</v>
      </c>
      <c r="C60" s="212">
        <f>SUM(C61:C63)</f>
        <v>0</v>
      </c>
      <c r="D60" s="212">
        <f>SUM(D61:D63)</f>
        <v>0</v>
      </c>
      <c r="E60" s="211">
        <f>D60-C60</f>
        <v>0</v>
      </c>
      <c r="F60" s="211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03"/>
      <c r="D61" s="224">
        <f>+'Dramakan hosqer'!D73</f>
        <v>0</v>
      </c>
      <c r="E61" s="203">
        <f>D61-C61</f>
        <v>0</v>
      </c>
      <c r="F61" s="20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03"/>
      <c r="D62" s="224">
        <f>+'Dramakan hosqer'!D74</f>
        <v>0</v>
      </c>
      <c r="E62" s="224">
        <f t="shared" si="0"/>
        <v>0</v>
      </c>
      <c r="F62" s="20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03"/>
      <c r="D63" s="224">
        <f>+'Dramakan hosqer'!D75</f>
        <v>0</v>
      </c>
      <c r="E63" s="224">
        <f t="shared" si="0"/>
        <v>0</v>
      </c>
      <c r="F63" s="20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19</v>
      </c>
      <c r="B64" s="219" t="s">
        <v>37</v>
      </c>
      <c r="C64" s="211">
        <v>808.9</v>
      </c>
      <c r="D64" s="212">
        <f>+'Dramakan hosqer'!D76</f>
        <v>808.89999999999964</v>
      </c>
      <c r="E64" s="212">
        <f t="shared" si="0"/>
        <v>0</v>
      </c>
      <c r="F64" s="211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14" t="s">
        <v>86</v>
      </c>
      <c r="C65" s="211"/>
      <c r="D65" s="212">
        <f>+'Dramakan hosqer'!D77</f>
        <v>0</v>
      </c>
      <c r="E65" s="212">
        <f t="shared" si="0"/>
        <v>0</v>
      </c>
      <c r="F65" s="211"/>
      <c r="G65" s="113" t="s">
        <v>209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20">
        <f>+C67+C75</f>
        <v>867.8</v>
      </c>
      <c r="D66" s="220">
        <f>+D67+D75</f>
        <v>1243</v>
      </c>
      <c r="E66" s="220">
        <f t="shared" si="0"/>
        <v>375.20000000000005</v>
      </c>
      <c r="F66" s="20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21" t="s">
        <v>91</v>
      </c>
      <c r="C67" s="212">
        <f>SUM(C68:C74)</f>
        <v>867.8</v>
      </c>
      <c r="D67" s="212">
        <f>SUM(D68:D74)</f>
        <v>1243</v>
      </c>
      <c r="E67" s="212">
        <v>3159</v>
      </c>
      <c r="F67" s="211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22" t="s">
        <v>87</v>
      </c>
      <c r="C68" s="211">
        <v>760</v>
      </c>
      <c r="D68" s="212">
        <f>+'Dramakan hosqer'!D80</f>
        <v>760</v>
      </c>
      <c r="E68" s="212">
        <f t="shared" ref="E68:E82" si="1">D68-C68</f>
        <v>0</v>
      </c>
      <c r="F68" s="211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22" t="s">
        <v>88</v>
      </c>
      <c r="C69" s="211">
        <v>0</v>
      </c>
      <c r="D69" s="212">
        <f>+'Dramakan hosqer'!D81</f>
        <v>377</v>
      </c>
      <c r="E69" s="212">
        <f>D69-C69</f>
        <v>377</v>
      </c>
      <c r="F69" s="211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22" t="s">
        <v>89</v>
      </c>
      <c r="C70" s="211">
        <v>107.8</v>
      </c>
      <c r="D70" s="212">
        <f>+'Dramakan hosqer'!D82</f>
        <v>106</v>
      </c>
      <c r="E70" s="212">
        <f t="shared" si="1"/>
        <v>-1.7999999999999972</v>
      </c>
      <c r="F70" s="211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22" t="s">
        <v>201</v>
      </c>
      <c r="C71" s="211"/>
      <c r="D71" s="212">
        <f>+'Dramakan hosqer'!D83</f>
        <v>0</v>
      </c>
      <c r="E71" s="212">
        <f>D71-C71</f>
        <v>0</v>
      </c>
      <c r="F71" s="211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22" t="s">
        <v>65</v>
      </c>
      <c r="C72" s="211"/>
      <c r="D72" s="212">
        <f>+'Dramakan hosqer'!D84</f>
        <v>0</v>
      </c>
      <c r="E72" s="212">
        <f t="shared" si="1"/>
        <v>0</v>
      </c>
      <c r="F72" s="211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23" t="s">
        <v>66</v>
      </c>
      <c r="C73" s="211"/>
      <c r="D73" s="211">
        <f>+'Dramakan hosqer'!D85</f>
        <v>0</v>
      </c>
      <c r="E73" s="211">
        <f>D73-C73</f>
        <v>0</v>
      </c>
      <c r="F73" s="211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23"/>
      <c r="C74" s="211"/>
      <c r="D74" s="211">
        <f>+'Dramakan hosqer'!D86</f>
        <v>0</v>
      </c>
      <c r="E74" s="211">
        <f>D74-C74</f>
        <v>0</v>
      </c>
      <c r="F74" s="211"/>
      <c r="G74" s="57" t="s">
        <v>202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22" t="s">
        <v>90</v>
      </c>
      <c r="C75" s="212">
        <f>SUM(C76:C78)</f>
        <v>0</v>
      </c>
      <c r="D75" s="212">
        <f>SUM(D76:D78)</f>
        <v>0</v>
      </c>
      <c r="E75" s="211">
        <f>D75-C75</f>
        <v>0</v>
      </c>
      <c r="F75" s="211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21" t="s">
        <v>62</v>
      </c>
      <c r="C76" s="211"/>
      <c r="D76" s="212">
        <f>+'Dramakan hosqer'!D88</f>
        <v>0</v>
      </c>
      <c r="E76" s="212">
        <f t="shared" si="1"/>
        <v>0</v>
      </c>
      <c r="F76" s="211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21" t="s">
        <v>61</v>
      </c>
      <c r="C77" s="211"/>
      <c r="D77" s="212">
        <f>+'Dramakan hosqer'!D89</f>
        <v>0</v>
      </c>
      <c r="E77" s="212">
        <f t="shared" si="1"/>
        <v>0</v>
      </c>
      <c r="F77" s="211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21" t="s">
        <v>50</v>
      </c>
      <c r="C78" s="211"/>
      <c r="D78" s="212">
        <f>+'Dramakan hosqer'!D90</f>
        <v>0</v>
      </c>
      <c r="E78" s="212">
        <f t="shared" si="1"/>
        <v>0</v>
      </c>
      <c r="F78" s="211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20">
        <f>SUM(C80:C81)</f>
        <v>0</v>
      </c>
      <c r="D79" s="220">
        <f>SUM(D80:D81)</f>
        <v>0</v>
      </c>
      <c r="E79" s="220">
        <f t="shared" si="1"/>
        <v>0</v>
      </c>
      <c r="F79" s="20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17" t="str">
        <f>+'Dramakan hosqer'!B92</f>
        <v>Աշխատավարձի գծով</v>
      </c>
      <c r="C80" s="211"/>
      <c r="D80" s="211">
        <f>+'Dramakan hosqer'!D92</f>
        <v>0</v>
      </c>
      <c r="E80" s="211">
        <f>D80-C80</f>
        <v>0</v>
      </c>
      <c r="F80" s="211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17">
        <f>+'Dramakan hosqer'!B93</f>
        <v>0</v>
      </c>
      <c r="C81" s="211"/>
      <c r="D81" s="211">
        <f>+'Dramakan hosqer'!D93</f>
        <v>0</v>
      </c>
      <c r="E81" s="211">
        <f>D81-C81</f>
        <v>0</v>
      </c>
      <c r="F81" s="211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20">
        <f>C6+C7-C21</f>
        <v>403.30000000000291</v>
      </c>
      <c r="D82" s="220">
        <f>D6+D7-D21</f>
        <v>51.800000000017462</v>
      </c>
      <c r="E82" s="220">
        <f t="shared" si="1"/>
        <v>-351.49999999998545</v>
      </c>
      <c r="F82" s="20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+'Ekamut-caxs'!C79</f>
        <v>Գ.Մանուկյան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96</v>
      </c>
      <c r="E85" s="522"/>
      <c r="F85" s="316"/>
    </row>
    <row r="86" spans="1:20" s="19" customFormat="1" ht="22.5" customHeight="1">
      <c r="A86" s="20"/>
      <c r="B86" s="39" t="s">
        <v>6</v>
      </c>
      <c r="C86" s="20"/>
      <c r="D86" s="520" t="str">
        <f>+'Ekamut-caxs'!C81</f>
        <v>Ն.Ասատրյան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96</v>
      </c>
      <c r="E87" s="522"/>
      <c r="F87" s="316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7:E87"/>
    <mergeCell ref="D84:E84"/>
    <mergeCell ref="D85:E85"/>
    <mergeCell ref="D86:E86"/>
  </mergeCells>
  <phoneticPr fontId="58" type="noConversion"/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3"/>
  <sheetViews>
    <sheetView view="pageBreakPreview" topLeftCell="A49" workbookViewId="0">
      <selection activeCell="D25" sqref="D25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186" customFormat="1" ht="22.5" customHeight="1">
      <c r="A1" s="527" t="s">
        <v>69</v>
      </c>
      <c r="B1" s="527"/>
      <c r="C1" s="527"/>
      <c r="D1" s="527"/>
      <c r="E1" s="527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9" customFormat="1" ht="45.75" customHeight="1">
      <c r="A2" s="528" t="str">
        <f>+'[7]Ekamutneri hamematakan'!A2:E2</f>
        <v xml:space="preserve">«ԱՋԱՓՆՅԱԿ ԳԵՂԱԳԻՏԱԿԱՆ ԿԵՆՏՐՈՆ»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136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8" customFormat="1" ht="16.5" customHeight="1">
      <c r="A4" s="528" t="s">
        <v>261</v>
      </c>
      <c r="B4" s="528"/>
      <c r="C4" s="528"/>
      <c r="D4" s="528"/>
      <c r="E4" s="528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246"/>
      <c r="E5" s="246" t="s">
        <v>128</v>
      </c>
    </row>
    <row r="6" spans="1:22" s="180" customFormat="1" ht="56.25" customHeight="1">
      <c r="A6" s="194" t="s">
        <v>3</v>
      </c>
      <c r="B6" s="451" t="s">
        <v>137</v>
      </c>
      <c r="C6" s="194" t="s">
        <v>138</v>
      </c>
      <c r="D6" s="194" t="s">
        <v>139</v>
      </c>
      <c r="E6" s="452" t="s">
        <v>140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s="139" customFormat="1" ht="21.75" customHeight="1">
      <c r="A7" s="524" t="s">
        <v>141</v>
      </c>
      <c r="B7" s="525"/>
      <c r="C7" s="525"/>
      <c r="D7" s="453">
        <v>20</v>
      </c>
      <c r="E7" s="45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455">
        <v>1</v>
      </c>
      <c r="B8" s="456" t="s">
        <v>142</v>
      </c>
      <c r="C8" s="455"/>
      <c r="D8" s="457"/>
      <c r="E8" s="18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458">
        <v>1.1000000000000001</v>
      </c>
      <c r="B9" s="459" t="s">
        <v>143</v>
      </c>
      <c r="C9" s="458" t="s">
        <v>144</v>
      </c>
      <c r="D9" s="31">
        <v>0</v>
      </c>
      <c r="E9" s="31"/>
    </row>
    <row r="10" spans="1:22" ht="27" customHeight="1">
      <c r="A10" s="458">
        <v>1.2</v>
      </c>
      <c r="B10" s="459" t="s">
        <v>145</v>
      </c>
      <c r="C10" s="458" t="s">
        <v>146</v>
      </c>
      <c r="D10" s="31">
        <v>0</v>
      </c>
      <c r="E10" s="31"/>
    </row>
    <row r="11" spans="1:22" ht="27" customHeight="1">
      <c r="A11" s="458">
        <v>1.3</v>
      </c>
      <c r="B11" s="459" t="s">
        <v>147</v>
      </c>
      <c r="C11" s="458" t="s">
        <v>148</v>
      </c>
      <c r="D11" s="31"/>
      <c r="E11" s="31"/>
    </row>
    <row r="12" spans="1:22" ht="27" customHeight="1">
      <c r="A12" s="458">
        <v>1.4</v>
      </c>
      <c r="B12" s="182" t="s">
        <v>149</v>
      </c>
      <c r="C12" s="460" t="s">
        <v>150</v>
      </c>
      <c r="D12" s="31"/>
      <c r="E12" s="31"/>
    </row>
    <row r="13" spans="1:22" ht="27" customHeight="1">
      <c r="A13" s="458">
        <v>1.5</v>
      </c>
      <c r="B13" s="182"/>
      <c r="C13" s="458" t="s">
        <v>151</v>
      </c>
      <c r="D13" s="31"/>
      <c r="E13" s="31"/>
    </row>
    <row r="14" spans="1:22" ht="18" customHeight="1">
      <c r="A14" s="458">
        <v>1.6</v>
      </c>
      <c r="B14" s="459" t="s">
        <v>205</v>
      </c>
      <c r="C14" s="458" t="s">
        <v>152</v>
      </c>
      <c r="D14" s="31"/>
      <c r="E14" s="31"/>
    </row>
    <row r="15" spans="1:22" ht="33.75" customHeight="1">
      <c r="A15" s="458">
        <v>1.7</v>
      </c>
      <c r="B15" s="182"/>
      <c r="C15" s="458" t="s">
        <v>173</v>
      </c>
      <c r="D15" s="31"/>
      <c r="E15" s="31"/>
    </row>
    <row r="16" spans="1:22" ht="22.5" customHeight="1">
      <c r="A16" s="458">
        <v>1.8</v>
      </c>
      <c r="B16" s="182"/>
      <c r="C16" s="183" t="s">
        <v>172</v>
      </c>
      <c r="D16" s="31"/>
      <c r="E16" s="31"/>
    </row>
    <row r="17" spans="1:22" ht="23.25" customHeight="1">
      <c r="A17" s="458">
        <v>1.9</v>
      </c>
      <c r="B17" s="182"/>
      <c r="C17" s="183" t="s">
        <v>164</v>
      </c>
      <c r="D17" s="31"/>
    </row>
    <row r="18" spans="1:22" ht="18" customHeight="1">
      <c r="A18" s="461">
        <v>2</v>
      </c>
      <c r="B18" s="182"/>
      <c r="C18" s="183"/>
      <c r="D18" s="31"/>
      <c r="E18" s="31"/>
    </row>
    <row r="19" spans="1:22" ht="18" customHeight="1">
      <c r="A19" s="458">
        <v>2.1</v>
      </c>
      <c r="B19" s="182"/>
      <c r="C19" s="183"/>
      <c r="D19" s="31"/>
      <c r="E19" s="31"/>
    </row>
    <row r="20" spans="1:22" ht="18" customHeight="1">
      <c r="A20" s="458">
        <v>2.2000000000000002</v>
      </c>
      <c r="B20" s="182"/>
      <c r="C20" s="183"/>
      <c r="D20" s="31"/>
      <c r="E20" s="31"/>
    </row>
    <row r="21" spans="1:22" ht="18" customHeight="1">
      <c r="A21" s="458">
        <v>2.2999999999999998</v>
      </c>
      <c r="B21" s="182"/>
      <c r="C21" s="183"/>
      <c r="D21" s="31"/>
      <c r="E21" s="31"/>
    </row>
    <row r="22" spans="1:22" ht="27.75" customHeight="1">
      <c r="A22" s="458">
        <v>2.4</v>
      </c>
      <c r="B22" s="182"/>
      <c r="C22" s="183"/>
      <c r="D22" s="31"/>
      <c r="E22" s="31"/>
    </row>
    <row r="23" spans="1:22" ht="27.75" customHeight="1">
      <c r="A23" s="458">
        <v>2.5</v>
      </c>
      <c r="B23" s="182" t="s">
        <v>153</v>
      </c>
      <c r="C23" s="458" t="s">
        <v>36</v>
      </c>
      <c r="D23" s="31"/>
      <c r="E23" s="31"/>
    </row>
    <row r="24" spans="1:22" ht="27.75" customHeight="1">
      <c r="A24" s="458">
        <v>2.6</v>
      </c>
      <c r="B24" s="182" t="s">
        <v>153</v>
      </c>
      <c r="C24" s="458" t="s">
        <v>49</v>
      </c>
      <c r="D24" s="31"/>
      <c r="E24" s="31"/>
    </row>
    <row r="25" spans="1:22" ht="27.75" customHeight="1">
      <c r="A25" s="458">
        <v>2.7</v>
      </c>
      <c r="B25" s="182" t="s">
        <v>153</v>
      </c>
      <c r="C25" s="458" t="s">
        <v>154</v>
      </c>
      <c r="D25" s="1">
        <v>168.3</v>
      </c>
      <c r="E25" s="31"/>
    </row>
    <row r="26" spans="1:22" ht="27.75" customHeight="1">
      <c r="A26" s="458">
        <v>2.8</v>
      </c>
      <c r="B26" s="182" t="s">
        <v>153</v>
      </c>
      <c r="C26" s="458" t="s">
        <v>155</v>
      </c>
      <c r="E26" s="31"/>
    </row>
    <row r="27" spans="1:22" ht="27" customHeight="1">
      <c r="A27" s="458">
        <v>2.9</v>
      </c>
      <c r="B27" s="459" t="s">
        <v>156</v>
      </c>
      <c r="C27" s="458" t="s">
        <v>157</v>
      </c>
      <c r="E27" s="31"/>
    </row>
    <row r="28" spans="1:22" ht="26.25" customHeight="1">
      <c r="A28" s="462">
        <v>2.1</v>
      </c>
      <c r="B28" s="182" t="s">
        <v>158</v>
      </c>
      <c r="C28" s="458" t="s">
        <v>159</v>
      </c>
      <c r="E28" s="31"/>
    </row>
    <row r="29" spans="1:22" ht="26.25" customHeight="1">
      <c r="A29" s="462">
        <v>2.11</v>
      </c>
      <c r="B29" s="182"/>
      <c r="C29" s="183" t="s">
        <v>160</v>
      </c>
      <c r="D29" s="31"/>
      <c r="E29" s="31"/>
    </row>
    <row r="30" spans="1:22" s="168" customFormat="1" ht="34.5" customHeight="1">
      <c r="A30" s="455">
        <v>2</v>
      </c>
      <c r="B30" s="463" t="s">
        <v>161</v>
      </c>
      <c r="C30" s="455"/>
      <c r="D30" s="457">
        <f>SUM(D31:D33)</f>
        <v>20</v>
      </c>
      <c r="E30" s="18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458">
        <v>2.1</v>
      </c>
      <c r="B31" s="182"/>
      <c r="C31" s="458" t="s">
        <v>162</v>
      </c>
      <c r="D31" s="31"/>
      <c r="E31" s="31"/>
    </row>
    <row r="32" spans="1:22" ht="26.25" customHeight="1">
      <c r="A32" s="458">
        <v>2.2000000000000002</v>
      </c>
      <c r="B32" s="182" t="s">
        <v>163</v>
      </c>
      <c r="C32" s="458" t="s">
        <v>164</v>
      </c>
      <c r="D32" s="31">
        <v>20</v>
      </c>
      <c r="E32" s="31" t="s">
        <v>262</v>
      </c>
    </row>
    <row r="33" spans="1:22" ht="26.25" customHeight="1">
      <c r="A33" s="458">
        <v>2.2999999999999998</v>
      </c>
      <c r="B33" s="182" t="s">
        <v>163</v>
      </c>
      <c r="C33" s="458" t="s">
        <v>165</v>
      </c>
      <c r="D33" s="31"/>
      <c r="E33" s="184"/>
    </row>
    <row r="34" spans="1:22" s="186" customFormat="1" ht="21.75" customHeight="1">
      <c r="A34" s="60"/>
      <c r="B34" s="464" t="s">
        <v>71</v>
      </c>
      <c r="C34" s="465"/>
      <c r="D34" s="466">
        <v>188.3</v>
      </c>
      <c r="E34" s="185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9" customFormat="1" ht="33.75" customHeight="1">
      <c r="A35" s="524" t="s">
        <v>166</v>
      </c>
      <c r="B35" s="525"/>
      <c r="C35" s="525"/>
      <c r="D35" s="466">
        <v>977.2</v>
      </c>
      <c r="E35" s="45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458">
        <v>1.1000000000000001</v>
      </c>
      <c r="B36" s="459" t="s">
        <v>143</v>
      </c>
      <c r="C36" s="458" t="s">
        <v>144</v>
      </c>
      <c r="D36" s="31">
        <v>613.5</v>
      </c>
      <c r="E36" s="31"/>
    </row>
    <row r="37" spans="1:22" ht="21" customHeight="1">
      <c r="A37" s="458">
        <v>1.2</v>
      </c>
      <c r="B37" s="459" t="s">
        <v>145</v>
      </c>
      <c r="C37" s="458" t="s">
        <v>146</v>
      </c>
      <c r="D37" s="31">
        <v>140.4</v>
      </c>
      <c r="E37" s="31"/>
    </row>
    <row r="38" spans="1:22" ht="21" customHeight="1">
      <c r="A38" s="458">
        <v>1.3</v>
      </c>
      <c r="B38" s="459" t="s">
        <v>147</v>
      </c>
      <c r="C38" s="458" t="s">
        <v>148</v>
      </c>
      <c r="D38" s="31">
        <v>18.8</v>
      </c>
      <c r="E38" s="31"/>
    </row>
    <row r="39" spans="1:22" ht="21" customHeight="1">
      <c r="A39" s="458">
        <v>1.4</v>
      </c>
      <c r="B39" s="182" t="s">
        <v>149</v>
      </c>
      <c r="C39" s="460" t="s">
        <v>150</v>
      </c>
      <c r="D39" s="467"/>
      <c r="E39" s="31"/>
    </row>
    <row r="40" spans="1:22" ht="21" customHeight="1">
      <c r="A40" s="458">
        <v>1.5</v>
      </c>
      <c r="B40" s="182"/>
      <c r="C40" s="458" t="s">
        <v>151</v>
      </c>
      <c r="D40" s="467"/>
      <c r="E40" s="31"/>
    </row>
    <row r="41" spans="1:22" ht="20.25" customHeight="1">
      <c r="A41" s="458">
        <v>1.6</v>
      </c>
      <c r="B41" s="459" t="s">
        <v>205</v>
      </c>
      <c r="C41" s="458" t="s">
        <v>152</v>
      </c>
      <c r="D41" s="467"/>
      <c r="E41" s="31"/>
    </row>
    <row r="42" spans="1:22" ht="33.75" customHeight="1">
      <c r="A42" s="458">
        <v>1.7</v>
      </c>
      <c r="B42" s="182"/>
      <c r="C42" s="458" t="s">
        <v>173</v>
      </c>
      <c r="D42" s="31">
        <v>30.7</v>
      </c>
      <c r="E42" s="31"/>
    </row>
    <row r="43" spans="1:22" ht="23.25" customHeight="1">
      <c r="A43" s="458">
        <v>1.8</v>
      </c>
      <c r="B43" s="182"/>
      <c r="C43" s="183" t="s">
        <v>172</v>
      </c>
      <c r="D43" s="31"/>
      <c r="E43" s="31"/>
    </row>
    <row r="44" spans="1:22" ht="23.25" customHeight="1">
      <c r="A44" s="458">
        <v>1.9</v>
      </c>
      <c r="B44" s="182"/>
      <c r="C44" s="183" t="s">
        <v>263</v>
      </c>
      <c r="D44" s="31"/>
      <c r="E44" s="31"/>
    </row>
    <row r="45" spans="1:22" ht="26.25" customHeight="1">
      <c r="A45" s="461">
        <v>2</v>
      </c>
      <c r="B45" s="182" t="s">
        <v>264</v>
      </c>
      <c r="C45" s="183" t="s">
        <v>265</v>
      </c>
      <c r="D45" s="31"/>
      <c r="E45" s="31"/>
    </row>
    <row r="46" spans="1:22" ht="23.25" customHeight="1">
      <c r="A46" s="458">
        <v>2.1</v>
      </c>
      <c r="B46" s="182" t="s">
        <v>266</v>
      </c>
      <c r="C46" s="183" t="s">
        <v>267</v>
      </c>
      <c r="D46" s="31"/>
      <c r="E46" s="31"/>
    </row>
    <row r="47" spans="1:22" ht="21" customHeight="1">
      <c r="A47" s="458">
        <v>2.2000000000000002</v>
      </c>
      <c r="B47" s="182" t="s">
        <v>153</v>
      </c>
      <c r="C47" s="458" t="s">
        <v>36</v>
      </c>
      <c r="D47" s="31"/>
      <c r="E47" s="31"/>
    </row>
    <row r="48" spans="1:22" ht="21" customHeight="1">
      <c r="A48" s="458">
        <v>2.2999999999999998</v>
      </c>
      <c r="B48" s="182" t="s">
        <v>153</v>
      </c>
      <c r="C48" s="458" t="s">
        <v>49</v>
      </c>
      <c r="D48" s="31"/>
      <c r="E48" s="31"/>
    </row>
    <row r="49" spans="1:22" ht="21" customHeight="1">
      <c r="A49" s="458">
        <v>2.4</v>
      </c>
      <c r="B49" s="182" t="s">
        <v>153</v>
      </c>
      <c r="C49" s="458" t="s">
        <v>154</v>
      </c>
      <c r="D49" s="31"/>
      <c r="E49" s="31"/>
      <c r="F49" s="156"/>
    </row>
    <row r="50" spans="1:22" ht="24" customHeight="1">
      <c r="A50" s="458">
        <v>2.5</v>
      </c>
      <c r="B50" s="182" t="s">
        <v>153</v>
      </c>
      <c r="C50" s="458" t="s">
        <v>155</v>
      </c>
      <c r="D50" s="31">
        <v>0</v>
      </c>
      <c r="E50" s="31"/>
      <c r="F50" s="156"/>
    </row>
    <row r="51" spans="1:22" ht="24" customHeight="1">
      <c r="A51" s="458">
        <v>2.6</v>
      </c>
      <c r="B51" s="459" t="s">
        <v>156</v>
      </c>
      <c r="C51" s="458" t="s">
        <v>157</v>
      </c>
      <c r="D51" s="467"/>
      <c r="E51" s="31"/>
      <c r="F51" s="156"/>
      <c r="H51" s="156"/>
    </row>
    <row r="52" spans="1:22" ht="24" customHeight="1">
      <c r="A52" s="458">
        <v>2.7</v>
      </c>
      <c r="B52" s="182" t="s">
        <v>158</v>
      </c>
      <c r="C52" s="458" t="s">
        <v>159</v>
      </c>
      <c r="D52" s="31">
        <v>0</v>
      </c>
      <c r="E52" s="31"/>
      <c r="F52" s="156"/>
    </row>
    <row r="53" spans="1:22" ht="24" customHeight="1">
      <c r="A53" s="458">
        <v>2.8</v>
      </c>
      <c r="B53" s="182"/>
      <c r="C53" s="183" t="s">
        <v>160</v>
      </c>
      <c r="D53" s="467">
        <v>5.5</v>
      </c>
      <c r="E53" s="31"/>
      <c r="F53" s="156"/>
    </row>
    <row r="54" spans="1:22" ht="33" customHeight="1">
      <c r="A54" s="458"/>
      <c r="B54" s="456" t="s">
        <v>167</v>
      </c>
      <c r="C54" s="30"/>
      <c r="D54" s="457">
        <f>SUM(D55:D58)</f>
        <v>2153.8000000000002</v>
      </c>
      <c r="E54" s="31"/>
      <c r="F54" s="468"/>
      <c r="G54" s="468"/>
    </row>
    <row r="55" spans="1:22" ht="33" customHeight="1">
      <c r="A55" s="458">
        <v>1.1000000000000001</v>
      </c>
      <c r="B55" s="469"/>
      <c r="C55" s="248" t="s">
        <v>171</v>
      </c>
      <c r="D55" s="461">
        <v>2153.8000000000002</v>
      </c>
      <c r="E55" s="31"/>
    </row>
    <row r="56" spans="1:22" ht="30" customHeight="1">
      <c r="A56" s="458">
        <v>1.2</v>
      </c>
      <c r="B56" s="187"/>
      <c r="C56" s="458" t="s">
        <v>162</v>
      </c>
      <c r="D56" s="31"/>
      <c r="E56" s="458"/>
    </row>
    <row r="57" spans="1:22" ht="24.75" customHeight="1">
      <c r="A57" s="458">
        <v>1.3</v>
      </c>
      <c r="B57" s="182" t="s">
        <v>158</v>
      </c>
      <c r="C57" s="458" t="s">
        <v>164</v>
      </c>
      <c r="D57" s="31"/>
      <c r="E57" s="31"/>
    </row>
    <row r="58" spans="1:22" ht="24.75" customHeight="1">
      <c r="A58" s="458">
        <v>1.4</v>
      </c>
      <c r="B58" s="182" t="s">
        <v>158</v>
      </c>
      <c r="C58" s="458" t="s">
        <v>165</v>
      </c>
      <c r="D58" s="31"/>
      <c r="E58" s="31"/>
    </row>
    <row r="59" spans="1:22" s="186" customFormat="1" ht="29.25" customHeight="1">
      <c r="A59" s="470"/>
      <c r="B59" s="464" t="s">
        <v>71</v>
      </c>
      <c r="C59" s="471"/>
      <c r="D59" s="472">
        <v>2962.7</v>
      </c>
      <c r="E59" s="188"/>
      <c r="F59" s="174"/>
      <c r="G59" s="477">
        <f>+D59-D55</f>
        <v>808.89999999999964</v>
      </c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6.75" customHeight="1"/>
    <row r="62" spans="1:22" s="168" customFormat="1" ht="25.5" customHeight="1">
      <c r="A62" s="473"/>
      <c r="B62" s="174" t="s">
        <v>2</v>
      </c>
      <c r="C62" s="474"/>
      <c r="D62" s="520" t="s">
        <v>268</v>
      </c>
      <c r="E62" s="520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 s="168" customFormat="1" ht="12.75" customHeight="1">
      <c r="A63" s="473"/>
      <c r="C63" s="475"/>
      <c r="D63" s="526" t="s">
        <v>96</v>
      </c>
      <c r="E63" s="526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 s="168" customFormat="1" ht="22.5" customHeight="1">
      <c r="A64" s="473"/>
      <c r="B64" s="174" t="s">
        <v>6</v>
      </c>
      <c r="C64" s="474"/>
      <c r="D64" s="520" t="s">
        <v>269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3.5" customHeight="1">
      <c r="A65" s="473"/>
      <c r="B65" s="476"/>
      <c r="C65" s="473" t="s">
        <v>1</v>
      </c>
      <c r="D65" s="526" t="s">
        <v>96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>
      <c r="F66" s="156"/>
    </row>
    <row r="67" spans="1:22" ht="27" customHeight="1"/>
    <row r="71" spans="1:22" ht="33" customHeight="1"/>
    <row r="73" spans="1:22" s="189" customFormat="1" ht="36" customHeight="1"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</row>
    <row r="74" spans="1:22" ht="24" customHeight="1"/>
    <row r="75" spans="1:22" ht="0.75" hidden="1" customHeight="1"/>
    <row r="76" spans="1:22" s="168" customFormat="1" ht="28.5" customHeight="1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80" spans="1:22" s="19" customFormat="1">
      <c r="A80" s="138"/>
      <c r="B80" s="1"/>
      <c r="C80" s="1"/>
      <c r="D80" s="1"/>
      <c r="E80" s="1"/>
    </row>
    <row r="81" spans="1:5" s="19" customFormat="1" ht="24" customHeight="1">
      <c r="A81" s="138"/>
      <c r="B81" s="1"/>
      <c r="C81" s="1"/>
      <c r="D81" s="1"/>
      <c r="E81" s="1"/>
    </row>
    <row r="82" spans="1:5" s="19" customFormat="1">
      <c r="A82" s="138"/>
      <c r="B82" s="1"/>
      <c r="C82" s="1"/>
      <c r="D82" s="1"/>
      <c r="E82" s="1"/>
    </row>
    <row r="83" spans="1:5" s="19" customFormat="1" ht="24.75" customHeight="1">
      <c r="A83" s="138"/>
      <c r="B83" s="1"/>
      <c r="C83" s="1"/>
      <c r="D83" s="1"/>
      <c r="E83" s="1"/>
    </row>
  </sheetData>
  <mergeCells count="10">
    <mergeCell ref="A7:C7"/>
    <mergeCell ref="A1:E1"/>
    <mergeCell ref="A2:E2"/>
    <mergeCell ref="A3:E3"/>
    <mergeCell ref="A4:E4"/>
    <mergeCell ref="A35:C35"/>
    <mergeCell ref="D62:E62"/>
    <mergeCell ref="D64:E64"/>
    <mergeCell ref="D65:E65"/>
    <mergeCell ref="D63:E63"/>
  </mergeCells>
  <phoneticPr fontId="58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D25" sqref="D25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34.5" customHeight="1">
      <c r="A1" s="546" t="s">
        <v>69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</row>
    <row r="2" spans="1:17" s="22" customFormat="1" ht="25.5" customHeight="1">
      <c r="A2" s="500" t="str">
        <f>+'Ekamut-caxs'!A14:D14</f>
        <v xml:space="preserve">«Աջափնյակ» գեղագիտական կենտրոն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21"/>
      <c r="Q2" s="21"/>
    </row>
    <row r="3" spans="1:17" ht="25.5" customHeight="1">
      <c r="A3" s="530" t="s">
        <v>249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7" ht="21" customHeight="1" thickBot="1">
      <c r="O4" s="146" t="s">
        <v>0</v>
      </c>
    </row>
    <row r="5" spans="1:17" ht="33.75" customHeight="1">
      <c r="A5" s="533" t="s">
        <v>133</v>
      </c>
      <c r="B5" s="535" t="s">
        <v>70</v>
      </c>
      <c r="C5" s="544" t="s">
        <v>208</v>
      </c>
      <c r="D5" s="540" t="s">
        <v>180</v>
      </c>
      <c r="E5" s="541"/>
      <c r="F5" s="541"/>
      <c r="G5" s="541"/>
      <c r="H5" s="541"/>
      <c r="I5" s="541"/>
      <c r="J5" s="541"/>
      <c r="K5" s="541"/>
      <c r="L5" s="541"/>
      <c r="M5" s="541"/>
      <c r="N5" s="542"/>
      <c r="O5" s="547" t="s">
        <v>135</v>
      </c>
    </row>
    <row r="6" spans="1:17" ht="78.75" customHeight="1">
      <c r="A6" s="534"/>
      <c r="B6" s="536"/>
      <c r="C6" s="545"/>
      <c r="D6" s="288" t="s">
        <v>206</v>
      </c>
      <c r="E6" s="287" t="s">
        <v>213</v>
      </c>
      <c r="F6" s="287" t="s">
        <v>214</v>
      </c>
      <c r="G6" s="287" t="s">
        <v>134</v>
      </c>
      <c r="H6" s="287" t="s">
        <v>183</v>
      </c>
      <c r="I6" s="287" t="s">
        <v>182</v>
      </c>
      <c r="J6" s="287" t="s">
        <v>119</v>
      </c>
      <c r="K6" s="244" t="s">
        <v>169</v>
      </c>
      <c r="L6" s="244" t="s">
        <v>253</v>
      </c>
      <c r="M6" s="244" t="s">
        <v>242</v>
      </c>
      <c r="N6" s="289" t="s">
        <v>181</v>
      </c>
      <c r="O6" s="548"/>
    </row>
    <row r="7" spans="1:17" ht="31.5" customHeight="1">
      <c r="A7" s="288">
        <v>1</v>
      </c>
      <c r="B7" s="305" t="s">
        <v>190</v>
      </c>
      <c r="C7" s="301">
        <v>61951.8</v>
      </c>
      <c r="D7" s="290">
        <v>10367.200000000001</v>
      </c>
      <c r="E7" s="234">
        <v>832</v>
      </c>
      <c r="F7" s="234">
        <v>107.9</v>
      </c>
      <c r="G7" s="234">
        <v>108.3</v>
      </c>
      <c r="H7" s="234">
        <v>248.8</v>
      </c>
      <c r="I7" s="234">
        <v>70.900000000000006</v>
      </c>
      <c r="J7" s="234">
        <v>2242</v>
      </c>
      <c r="K7" s="234"/>
      <c r="L7" s="426"/>
      <c r="M7" s="426"/>
      <c r="N7" s="291"/>
      <c r="O7" s="298">
        <f>ROUND(SUM(C7:N7),1)</f>
        <v>75928.899999999994</v>
      </c>
    </row>
    <row r="8" spans="1:17" ht="31.5" customHeight="1">
      <c r="A8" s="288">
        <v>1.1000000000000001</v>
      </c>
      <c r="B8" s="306" t="s">
        <v>119</v>
      </c>
      <c r="C8" s="304">
        <v>8424</v>
      </c>
      <c r="D8" s="292" t="s">
        <v>175</v>
      </c>
      <c r="E8" s="258" t="s">
        <v>175</v>
      </c>
      <c r="F8" s="258" t="s">
        <v>175</v>
      </c>
      <c r="G8" s="258" t="s">
        <v>175</v>
      </c>
      <c r="H8" s="258" t="s">
        <v>175</v>
      </c>
      <c r="I8" s="258" t="s">
        <v>175</v>
      </c>
      <c r="J8" s="258" t="s">
        <v>175</v>
      </c>
      <c r="K8" s="258" t="s">
        <v>175</v>
      </c>
      <c r="L8" s="258" t="s">
        <v>175</v>
      </c>
      <c r="M8" s="427" t="s">
        <v>175</v>
      </c>
      <c r="N8" s="293" t="s">
        <v>175</v>
      </c>
      <c r="O8" s="299" t="s">
        <v>175</v>
      </c>
    </row>
    <row r="9" spans="1:17" ht="31.5" customHeight="1">
      <c r="A9" s="288">
        <v>1.2</v>
      </c>
      <c r="B9" s="306" t="s">
        <v>181</v>
      </c>
      <c r="C9" s="304">
        <v>0</v>
      </c>
      <c r="D9" s="292" t="s">
        <v>175</v>
      </c>
      <c r="E9" s="258" t="s">
        <v>175</v>
      </c>
      <c r="F9" s="258" t="s">
        <v>175</v>
      </c>
      <c r="G9" s="258" t="s">
        <v>175</v>
      </c>
      <c r="H9" s="258" t="s">
        <v>175</v>
      </c>
      <c r="I9" s="258" t="s">
        <v>175</v>
      </c>
      <c r="J9" s="258" t="s">
        <v>175</v>
      </c>
      <c r="K9" s="258" t="s">
        <v>175</v>
      </c>
      <c r="L9" s="258" t="s">
        <v>175</v>
      </c>
      <c r="M9" s="427" t="s">
        <v>175</v>
      </c>
      <c r="N9" s="293" t="s">
        <v>175</v>
      </c>
      <c r="O9" s="299" t="s">
        <v>175</v>
      </c>
    </row>
    <row r="10" spans="1:17" ht="31.5" customHeight="1">
      <c r="A10" s="288">
        <v>1.3</v>
      </c>
      <c r="B10" s="425" t="s">
        <v>241</v>
      </c>
      <c r="C10" s="304">
        <v>0</v>
      </c>
      <c r="D10" s="292" t="s">
        <v>175</v>
      </c>
      <c r="E10" s="258" t="s">
        <v>175</v>
      </c>
      <c r="F10" s="258" t="s">
        <v>175</v>
      </c>
      <c r="G10" s="258" t="s">
        <v>175</v>
      </c>
      <c r="H10" s="258" t="s">
        <v>175</v>
      </c>
      <c r="I10" s="258" t="s">
        <v>175</v>
      </c>
      <c r="J10" s="258" t="s">
        <v>175</v>
      </c>
      <c r="K10" s="258" t="s">
        <v>175</v>
      </c>
      <c r="L10" s="258" t="s">
        <v>175</v>
      </c>
      <c r="M10" s="427" t="s">
        <v>175</v>
      </c>
      <c r="N10" s="293" t="s">
        <v>175</v>
      </c>
      <c r="O10" s="299" t="s">
        <v>175</v>
      </c>
    </row>
    <row r="11" spans="1:17" ht="48" customHeight="1">
      <c r="A11" s="288">
        <v>1.4</v>
      </c>
      <c r="B11" s="431" t="s">
        <v>253</v>
      </c>
      <c r="C11" s="304"/>
      <c r="D11" s="292" t="s">
        <v>175</v>
      </c>
      <c r="E11" s="258" t="s">
        <v>175</v>
      </c>
      <c r="F11" s="258" t="s">
        <v>175</v>
      </c>
      <c r="G11" s="258" t="s">
        <v>175</v>
      </c>
      <c r="H11" s="258" t="s">
        <v>175</v>
      </c>
      <c r="I11" s="258" t="s">
        <v>175</v>
      </c>
      <c r="J11" s="258" t="s">
        <v>175</v>
      </c>
      <c r="K11" s="258" t="s">
        <v>175</v>
      </c>
      <c r="L11" s="258" t="s">
        <v>175</v>
      </c>
      <c r="M11" s="427" t="s">
        <v>175</v>
      </c>
      <c r="N11" s="293" t="s">
        <v>175</v>
      </c>
      <c r="O11" s="299" t="s">
        <v>175</v>
      </c>
    </row>
    <row r="12" spans="1:17" ht="33.75" customHeight="1">
      <c r="A12" s="288">
        <v>2</v>
      </c>
      <c r="B12" s="307" t="s">
        <v>93</v>
      </c>
      <c r="C12" s="302">
        <v>24</v>
      </c>
      <c r="D12" s="294"/>
      <c r="E12" s="258" t="s">
        <v>175</v>
      </c>
      <c r="F12" s="258" t="s">
        <v>175</v>
      </c>
      <c r="G12" s="258" t="s">
        <v>175</v>
      </c>
      <c r="H12" s="258" t="s">
        <v>175</v>
      </c>
      <c r="I12" s="258" t="s">
        <v>175</v>
      </c>
      <c r="J12" s="258" t="s">
        <v>175</v>
      </c>
      <c r="K12" s="258" t="s">
        <v>175</v>
      </c>
      <c r="L12" s="258" t="s">
        <v>175</v>
      </c>
      <c r="M12" s="427" t="s">
        <v>175</v>
      </c>
      <c r="N12" s="293" t="s">
        <v>175</v>
      </c>
      <c r="O12" s="298">
        <f>ROUND(SUM(C12:N12),1)</f>
        <v>24</v>
      </c>
    </row>
    <row r="13" spans="1:17" s="170" customFormat="1" ht="34.5" customHeight="1" thickBot="1">
      <c r="A13" s="308"/>
      <c r="B13" s="309" t="s">
        <v>71</v>
      </c>
      <c r="C13" s="303" t="s">
        <v>175</v>
      </c>
      <c r="D13" s="295" t="s">
        <v>175</v>
      </c>
      <c r="E13" s="296" t="s">
        <v>175</v>
      </c>
      <c r="F13" s="296" t="s">
        <v>175</v>
      </c>
      <c r="G13" s="296" t="s">
        <v>175</v>
      </c>
      <c r="H13" s="296" t="s">
        <v>175</v>
      </c>
      <c r="I13" s="296" t="s">
        <v>175</v>
      </c>
      <c r="J13" s="296" t="s">
        <v>175</v>
      </c>
      <c r="K13" s="296" t="s">
        <v>175</v>
      </c>
      <c r="L13" s="296" t="s">
        <v>175</v>
      </c>
      <c r="M13" s="428" t="s">
        <v>175</v>
      </c>
      <c r="N13" s="297" t="s">
        <v>175</v>
      </c>
      <c r="O13" s="300">
        <f>ROUND(SUM(O7:O12),1)</f>
        <v>75952.899999999994</v>
      </c>
    </row>
    <row r="14" spans="1:17" s="478" customFormat="1" ht="34.5" customHeight="1">
      <c r="B14" s="479"/>
      <c r="C14" s="479"/>
      <c r="D14" s="480">
        <f>5599.6*2</f>
        <v>11199.2</v>
      </c>
      <c r="E14" s="480"/>
      <c r="F14" s="480"/>
      <c r="G14" s="480"/>
      <c r="H14" s="481"/>
      <c r="I14" s="481"/>
      <c r="J14" s="482"/>
      <c r="K14" s="481"/>
      <c r="L14" s="481"/>
      <c r="M14" s="481"/>
      <c r="N14" s="480"/>
      <c r="O14" s="483"/>
    </row>
    <row r="15" spans="1:17" s="484" customFormat="1" ht="21" customHeight="1">
      <c r="B15" s="485"/>
      <c r="C15" s="485">
        <f>55672.1+5599.6</f>
        <v>61271.7</v>
      </c>
      <c r="D15" s="486"/>
      <c r="E15" s="487"/>
      <c r="F15" s="488"/>
      <c r="G15" s="489"/>
      <c r="H15" s="490"/>
      <c r="I15" s="490"/>
      <c r="J15" s="487"/>
      <c r="K15" s="543"/>
      <c r="L15" s="543"/>
      <c r="M15" s="543"/>
      <c r="N15" s="543"/>
      <c r="O15" s="491"/>
    </row>
    <row r="16" spans="1:17" s="170" customFormat="1" ht="69" customHeight="1">
      <c r="B16" s="537" t="s">
        <v>186</v>
      </c>
      <c r="C16" s="538"/>
      <c r="D16" s="539"/>
      <c r="E16" s="189"/>
      <c r="H16" s="189"/>
      <c r="I16" s="537" t="s">
        <v>185</v>
      </c>
      <c r="J16" s="539"/>
      <c r="K16" s="189"/>
      <c r="L16" s="189"/>
      <c r="M16" s="189"/>
      <c r="N16" s="189"/>
      <c r="O16" s="189"/>
    </row>
    <row r="17" spans="2:15" s="170" customFormat="1" ht="48" customHeight="1">
      <c r="B17" s="193" t="s">
        <v>170</v>
      </c>
      <c r="C17" s="194" t="s">
        <v>212</v>
      </c>
      <c r="D17" s="194" t="s">
        <v>211</v>
      </c>
      <c r="E17" s="245"/>
      <c r="H17" s="209"/>
      <c r="I17" s="193" t="s">
        <v>170</v>
      </c>
      <c r="J17" s="194" t="s">
        <v>184</v>
      </c>
      <c r="K17" s="245"/>
      <c r="L17" s="245"/>
      <c r="M17" s="245"/>
      <c r="N17" s="245"/>
      <c r="O17" s="209"/>
    </row>
    <row r="18" spans="2:15" s="434" customFormat="1" ht="24" customHeight="1">
      <c r="B18" s="435">
        <v>104000</v>
      </c>
      <c r="C18" s="436">
        <f>ROUND(4*B18*2/1000,1)</f>
        <v>832</v>
      </c>
      <c r="D18" s="432">
        <v>107.9</v>
      </c>
      <c r="E18" s="437"/>
      <c r="H18" s="438"/>
      <c r="I18" s="435">
        <v>104000</v>
      </c>
      <c r="J18" s="433">
        <v>108.3</v>
      </c>
      <c r="K18" s="439"/>
      <c r="L18" s="439"/>
      <c r="M18" s="439"/>
      <c r="N18" s="439"/>
      <c r="O18" s="438"/>
    </row>
    <row r="19" spans="2:15" s="440" customFormat="1" ht="24" customHeight="1">
      <c r="B19" s="435">
        <v>108600</v>
      </c>
      <c r="C19" s="436">
        <f>ROUND(4*B19*2/1000,1)</f>
        <v>868.8</v>
      </c>
      <c r="D19" s="433">
        <v>112.6</v>
      </c>
      <c r="E19" s="441"/>
      <c r="H19" s="442"/>
      <c r="I19" s="443">
        <v>108600</v>
      </c>
      <c r="J19" s="433">
        <v>113.1</v>
      </c>
      <c r="K19" s="444"/>
      <c r="L19" s="444"/>
      <c r="M19" s="444"/>
      <c r="N19" s="444"/>
      <c r="O19" s="442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2" t="str">
        <f>+'Ekamut-caxs'!C79</f>
        <v>Գ.Մանուկյան</v>
      </c>
      <c r="I21" s="532"/>
      <c r="J21" s="53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1" t="s">
        <v>96</v>
      </c>
      <c r="I22" s="531"/>
      <c r="J22" s="531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2" t="str">
        <f>+'Ekamut-caxs'!C81</f>
        <v>Ն.Ասատրյան</v>
      </c>
      <c r="I23" s="532"/>
      <c r="J23" s="53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1" t="s">
        <v>96</v>
      </c>
      <c r="I24" s="531"/>
      <c r="J24" s="531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A1:O1"/>
    <mergeCell ref="A2:O2"/>
    <mergeCell ref="A3:O3"/>
    <mergeCell ref="H21:J21"/>
    <mergeCell ref="H22:J22"/>
    <mergeCell ref="O5:O6"/>
    <mergeCell ref="H24:J24"/>
    <mergeCell ref="H23:J23"/>
    <mergeCell ref="A5:A6"/>
    <mergeCell ref="B5:B6"/>
    <mergeCell ref="B16:D16"/>
    <mergeCell ref="I16:J16"/>
    <mergeCell ref="D5:N5"/>
    <mergeCell ref="K15:N15"/>
    <mergeCell ref="C5:C6"/>
  </mergeCells>
  <phoneticPr fontId="58" type="noConversion"/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D25" sqref="D25"/>
    </sheetView>
  </sheetViews>
  <sheetFormatPr defaultRowHeight="16.5"/>
  <cols>
    <col min="1" max="1" width="4.140625" style="335" customWidth="1"/>
    <col min="2" max="2" width="15.5703125" style="335" customWidth="1"/>
    <col min="3" max="3" width="10.85546875" style="335" customWidth="1"/>
    <col min="4" max="5" width="13.42578125" style="335" customWidth="1"/>
    <col min="6" max="6" width="16.28515625" style="335" customWidth="1"/>
    <col min="7" max="7" width="11.42578125" style="335" customWidth="1"/>
    <col min="8" max="8" width="13.28515625" style="335" customWidth="1"/>
    <col min="9" max="10" width="14.85546875" style="335" customWidth="1"/>
    <col min="11" max="11" width="10.85546875" style="335" customWidth="1"/>
    <col min="12" max="12" width="12.85546875" style="335" customWidth="1"/>
    <col min="13" max="13" width="14.85546875" style="335" customWidth="1"/>
    <col min="14" max="14" width="10.5703125" style="335" customWidth="1"/>
    <col min="15" max="15" width="11.7109375" style="335" customWidth="1"/>
    <col min="16" max="16384" width="9.140625" style="335"/>
  </cols>
  <sheetData>
    <row r="1" spans="1:15" s="334" customFormat="1" ht="18.75" customHeight="1">
      <c r="A1" s="550" t="s">
        <v>69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334" customFormat="1" ht="21.75" customHeight="1">
      <c r="A2" s="551" t="str">
        <f>+'Ekamut-caxs'!A14:D14</f>
        <v xml:space="preserve">«Աջափնյակ» գեղագիտական կենտրոն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5" s="334" customFormat="1" ht="21" customHeight="1">
      <c r="A3" s="551" t="s">
        <v>97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 thickBot="1"/>
    <row r="5" spans="1:15" s="336" customFormat="1" ht="24.75" customHeight="1">
      <c r="A5" s="552" t="s">
        <v>117</v>
      </c>
      <c r="B5" s="554" t="s">
        <v>98</v>
      </c>
      <c r="C5" s="556" t="s">
        <v>99</v>
      </c>
      <c r="D5" s="557"/>
      <c r="E5" s="557"/>
      <c r="F5" s="558"/>
      <c r="G5" s="559" t="s">
        <v>100</v>
      </c>
      <c r="H5" s="559"/>
      <c r="I5" s="559"/>
      <c r="J5" s="559"/>
      <c r="K5" s="559" t="s">
        <v>125</v>
      </c>
      <c r="L5" s="559"/>
      <c r="M5" s="559"/>
      <c r="N5" s="559"/>
      <c r="O5" s="559"/>
    </row>
    <row r="6" spans="1:15" s="342" customFormat="1" ht="51" customHeight="1">
      <c r="A6" s="553"/>
      <c r="B6" s="555"/>
      <c r="C6" s="337" t="s">
        <v>216</v>
      </c>
      <c r="D6" s="338" t="s">
        <v>217</v>
      </c>
      <c r="E6" s="338" t="s">
        <v>227</v>
      </c>
      <c r="F6" s="339" t="s">
        <v>228</v>
      </c>
      <c r="G6" s="338" t="s">
        <v>218</v>
      </c>
      <c r="H6" s="340" t="s">
        <v>217</v>
      </c>
      <c r="I6" s="338" t="s">
        <v>229</v>
      </c>
      <c r="J6" s="340" t="s">
        <v>228</v>
      </c>
      <c r="K6" s="338" t="s">
        <v>216</v>
      </c>
      <c r="L6" s="338" t="s">
        <v>227</v>
      </c>
      <c r="M6" s="340" t="s">
        <v>230</v>
      </c>
      <c r="N6" s="341" t="s">
        <v>231</v>
      </c>
      <c r="O6" s="341" t="s">
        <v>232</v>
      </c>
    </row>
    <row r="7" spans="1:15" ht="19.5" customHeight="1">
      <c r="A7" s="343">
        <v>1</v>
      </c>
      <c r="B7" s="344" t="s">
        <v>101</v>
      </c>
      <c r="C7" s="208" t="s">
        <v>207</v>
      </c>
      <c r="D7" s="207" t="s">
        <v>207</v>
      </c>
      <c r="E7" s="448">
        <v>4386</v>
      </c>
      <c r="F7" s="449">
        <f>+E7*143.7</f>
        <v>630268.19999999995</v>
      </c>
      <c r="G7" s="347" t="s">
        <v>207</v>
      </c>
      <c r="H7" s="207" t="s">
        <v>207</v>
      </c>
      <c r="I7" s="345">
        <v>3021</v>
      </c>
      <c r="J7" s="348">
        <v>156356</v>
      </c>
      <c r="K7" s="349" t="s">
        <v>207</v>
      </c>
      <c r="L7" s="345">
        <v>83</v>
      </c>
      <c r="M7" s="350">
        <f>+L7*200.47</f>
        <v>16639.009999999998</v>
      </c>
      <c r="N7" s="351">
        <f>+L7*7.94904</f>
        <v>659.77031999999997</v>
      </c>
      <c r="O7" s="352">
        <f>+N7+M7</f>
        <v>17298.780319999998</v>
      </c>
    </row>
    <row r="8" spans="1:15" ht="19.5" customHeight="1">
      <c r="A8" s="343">
        <v>2</v>
      </c>
      <c r="B8" s="344" t="s">
        <v>233</v>
      </c>
      <c r="C8" s="208" t="s">
        <v>207</v>
      </c>
      <c r="D8" s="207" t="s">
        <v>207</v>
      </c>
      <c r="E8" s="448">
        <v>3848</v>
      </c>
      <c r="F8" s="449">
        <f>+E8*143.7</f>
        <v>552957.6</v>
      </c>
      <c r="G8" s="347" t="s">
        <v>207</v>
      </c>
      <c r="H8" s="207" t="s">
        <v>207</v>
      </c>
      <c r="I8" s="345">
        <v>2753</v>
      </c>
      <c r="J8" s="348">
        <v>143283</v>
      </c>
      <c r="K8" s="349" t="s">
        <v>207</v>
      </c>
      <c r="L8" s="345">
        <v>39</v>
      </c>
      <c r="M8" s="350">
        <f t="shared" ref="M8:M18" si="0">+L8*200.47</f>
        <v>7818.33</v>
      </c>
      <c r="N8" s="351">
        <f t="shared" ref="N8:N18" si="1">+L8*7.94904</f>
        <v>310.01256000000001</v>
      </c>
      <c r="O8" s="352">
        <f t="shared" ref="O8:O18" si="2">+N8+M8</f>
        <v>8128.34256</v>
      </c>
    </row>
    <row r="9" spans="1:15" ht="19.5" customHeight="1">
      <c r="A9" s="343">
        <v>3</v>
      </c>
      <c r="B9" s="344" t="s">
        <v>102</v>
      </c>
      <c r="C9" s="208" t="s">
        <v>207</v>
      </c>
      <c r="D9" s="207" t="s">
        <v>207</v>
      </c>
      <c r="E9" s="448">
        <v>1592</v>
      </c>
      <c r="F9" s="449">
        <f>+E9*143.7</f>
        <v>228770.4</v>
      </c>
      <c r="G9" s="347" t="s">
        <v>207</v>
      </c>
      <c r="H9" s="207" t="s">
        <v>207</v>
      </c>
      <c r="I9" s="345">
        <v>1926</v>
      </c>
      <c r="J9" s="348">
        <v>99009</v>
      </c>
      <c r="K9" s="349" t="s">
        <v>207</v>
      </c>
      <c r="L9" s="345">
        <v>67</v>
      </c>
      <c r="M9" s="350">
        <f t="shared" si="0"/>
        <v>13431.49</v>
      </c>
      <c r="N9" s="351">
        <f t="shared" si="1"/>
        <v>532.58568000000002</v>
      </c>
      <c r="O9" s="352">
        <f t="shared" si="2"/>
        <v>13964.07568</v>
      </c>
    </row>
    <row r="10" spans="1:15" ht="19.5" customHeight="1">
      <c r="A10" s="343">
        <v>4</v>
      </c>
      <c r="B10" s="344" t="s">
        <v>103</v>
      </c>
      <c r="C10" s="353" t="s">
        <v>207</v>
      </c>
      <c r="D10" s="354" t="s">
        <v>207</v>
      </c>
      <c r="E10" s="448" t="str">
        <f>+C10</f>
        <v>X</v>
      </c>
      <c r="F10" s="449"/>
      <c r="G10" s="347" t="s">
        <v>207</v>
      </c>
      <c r="H10" s="355" t="s">
        <v>207</v>
      </c>
      <c r="I10" s="345">
        <v>1222</v>
      </c>
      <c r="J10" s="348">
        <v>62242</v>
      </c>
      <c r="K10" s="349" t="s">
        <v>207</v>
      </c>
      <c r="L10" s="345">
        <v>65</v>
      </c>
      <c r="M10" s="350">
        <f t="shared" si="0"/>
        <v>13030.55</v>
      </c>
      <c r="N10" s="351">
        <f t="shared" si="1"/>
        <v>516.68759999999997</v>
      </c>
      <c r="O10" s="352">
        <f t="shared" si="2"/>
        <v>13547.237599999999</v>
      </c>
    </row>
    <row r="11" spans="1:15" ht="19.5" customHeight="1">
      <c r="A11" s="343">
        <v>5</v>
      </c>
      <c r="B11" s="344" t="s">
        <v>104</v>
      </c>
      <c r="C11" s="353" t="s">
        <v>207</v>
      </c>
      <c r="D11" s="354" t="s">
        <v>207</v>
      </c>
      <c r="E11" s="345"/>
      <c r="F11" s="346"/>
      <c r="G11" s="347" t="s">
        <v>207</v>
      </c>
      <c r="H11" s="355" t="s">
        <v>207</v>
      </c>
      <c r="I11" s="345">
        <v>824</v>
      </c>
      <c r="J11" s="348">
        <v>42264</v>
      </c>
      <c r="K11" s="349" t="s">
        <v>207</v>
      </c>
      <c r="L11" s="345">
        <v>75</v>
      </c>
      <c r="M11" s="350">
        <f t="shared" si="0"/>
        <v>15035.25</v>
      </c>
      <c r="N11" s="351">
        <f t="shared" si="1"/>
        <v>596.178</v>
      </c>
      <c r="O11" s="352">
        <f t="shared" si="2"/>
        <v>15631.428</v>
      </c>
    </row>
    <row r="12" spans="1:15" ht="19.5" customHeight="1">
      <c r="A12" s="343">
        <v>6</v>
      </c>
      <c r="B12" s="344" t="s">
        <v>105</v>
      </c>
      <c r="C12" s="353" t="s">
        <v>207</v>
      </c>
      <c r="D12" s="354" t="s">
        <v>207</v>
      </c>
      <c r="E12" s="345"/>
      <c r="F12" s="346"/>
      <c r="G12" s="347" t="s">
        <v>207</v>
      </c>
      <c r="H12" s="355" t="s">
        <v>207</v>
      </c>
      <c r="I12" s="345">
        <v>639</v>
      </c>
      <c r="J12" s="348">
        <v>32833</v>
      </c>
      <c r="K12" s="349" t="s">
        <v>207</v>
      </c>
      <c r="L12" s="345">
        <v>72</v>
      </c>
      <c r="M12" s="350">
        <f t="shared" si="0"/>
        <v>14433.84</v>
      </c>
      <c r="N12" s="351">
        <f t="shared" si="1"/>
        <v>572.33087999999998</v>
      </c>
      <c r="O12" s="352">
        <f t="shared" si="2"/>
        <v>15006.17088</v>
      </c>
    </row>
    <row r="13" spans="1:15" ht="19.5" customHeight="1">
      <c r="A13" s="343">
        <v>7</v>
      </c>
      <c r="B13" s="344" t="s">
        <v>106</v>
      </c>
      <c r="C13" s="353" t="s">
        <v>207</v>
      </c>
      <c r="D13" s="354" t="s">
        <v>207</v>
      </c>
      <c r="E13" s="345"/>
      <c r="F13" s="346"/>
      <c r="G13" s="347" t="s">
        <v>207</v>
      </c>
      <c r="H13" s="355" t="s">
        <v>207</v>
      </c>
      <c r="I13" s="345">
        <v>517</v>
      </c>
      <c r="J13" s="348">
        <v>26191</v>
      </c>
      <c r="K13" s="349" t="s">
        <v>207</v>
      </c>
      <c r="L13" s="345">
        <v>67</v>
      </c>
      <c r="M13" s="350">
        <f t="shared" si="0"/>
        <v>13431.49</v>
      </c>
      <c r="N13" s="351">
        <f t="shared" si="1"/>
        <v>532.58568000000002</v>
      </c>
      <c r="O13" s="352">
        <f t="shared" si="2"/>
        <v>13964.07568</v>
      </c>
    </row>
    <row r="14" spans="1:15" ht="19.5" customHeight="1">
      <c r="A14" s="343">
        <v>8</v>
      </c>
      <c r="B14" s="356" t="s">
        <v>107</v>
      </c>
      <c r="C14" s="353" t="s">
        <v>207</v>
      </c>
      <c r="D14" s="354" t="s">
        <v>207</v>
      </c>
      <c r="E14" s="345"/>
      <c r="F14" s="346"/>
      <c r="G14" s="347" t="s">
        <v>207</v>
      </c>
      <c r="H14" s="355" t="s">
        <v>207</v>
      </c>
      <c r="I14" s="345">
        <v>500</v>
      </c>
      <c r="J14" s="348">
        <v>25021</v>
      </c>
      <c r="K14" s="349" t="s">
        <v>207</v>
      </c>
      <c r="L14" s="345">
        <v>80</v>
      </c>
      <c r="M14" s="350">
        <f t="shared" si="0"/>
        <v>16037.6</v>
      </c>
      <c r="N14" s="351">
        <f t="shared" si="1"/>
        <v>635.92319999999995</v>
      </c>
      <c r="O14" s="352">
        <f t="shared" si="2"/>
        <v>16673.5232</v>
      </c>
    </row>
    <row r="15" spans="1:15" ht="19.5" customHeight="1">
      <c r="A15" s="343">
        <v>9</v>
      </c>
      <c r="B15" s="356" t="s">
        <v>108</v>
      </c>
      <c r="C15" s="353" t="s">
        <v>207</v>
      </c>
      <c r="D15" s="354" t="s">
        <v>207</v>
      </c>
      <c r="E15" s="345"/>
      <c r="F15" s="346"/>
      <c r="G15" s="347" t="s">
        <v>207</v>
      </c>
      <c r="H15" s="355" t="s">
        <v>207</v>
      </c>
      <c r="I15" s="345">
        <v>667</v>
      </c>
      <c r="J15" s="348">
        <v>33903</v>
      </c>
      <c r="K15" s="349" t="s">
        <v>207</v>
      </c>
      <c r="L15" s="345">
        <v>94</v>
      </c>
      <c r="M15" s="350">
        <f t="shared" si="0"/>
        <v>18844.18</v>
      </c>
      <c r="N15" s="351">
        <f t="shared" si="1"/>
        <v>747.20975999999996</v>
      </c>
      <c r="O15" s="352">
        <f t="shared" si="2"/>
        <v>19591.389760000002</v>
      </c>
    </row>
    <row r="16" spans="1:15" ht="19.5" customHeight="1">
      <c r="A16" s="343">
        <v>10</v>
      </c>
      <c r="B16" s="356" t="s">
        <v>109</v>
      </c>
      <c r="C16" s="353" t="s">
        <v>207</v>
      </c>
      <c r="D16" s="354" t="s">
        <v>207</v>
      </c>
      <c r="E16" s="345"/>
      <c r="F16" s="346"/>
      <c r="G16" s="357" t="s">
        <v>207</v>
      </c>
      <c r="H16" s="355" t="s">
        <v>207</v>
      </c>
      <c r="I16" s="345">
        <v>8444</v>
      </c>
      <c r="J16" s="348">
        <v>43512</v>
      </c>
      <c r="K16" s="349" t="s">
        <v>207</v>
      </c>
      <c r="L16" s="345">
        <v>66</v>
      </c>
      <c r="M16" s="350">
        <f t="shared" si="0"/>
        <v>13231.02</v>
      </c>
      <c r="N16" s="351">
        <f t="shared" si="1"/>
        <v>524.63664000000006</v>
      </c>
      <c r="O16" s="352">
        <f t="shared" si="2"/>
        <v>13755.656640000001</v>
      </c>
    </row>
    <row r="17" spans="1:15" ht="19.5" customHeight="1">
      <c r="A17" s="343">
        <v>11</v>
      </c>
      <c r="B17" s="356" t="s">
        <v>110</v>
      </c>
      <c r="C17" s="358"/>
      <c r="D17" s="359"/>
      <c r="E17" s="360">
        <f>+MAX(C17,E9)</f>
        <v>1592</v>
      </c>
      <c r="F17" s="361">
        <f>+E17*143.7</f>
        <v>228770.4</v>
      </c>
      <c r="G17" s="362"/>
      <c r="H17" s="363"/>
      <c r="I17" s="360">
        <f>+MAX(G17,I7)</f>
        <v>3021</v>
      </c>
      <c r="J17" s="364">
        <f>+I17*53.48</f>
        <v>161563.07999999999</v>
      </c>
      <c r="K17" s="365"/>
      <c r="L17" s="360">
        <f>+MAX(K17,L8)</f>
        <v>39</v>
      </c>
      <c r="M17" s="350">
        <f t="shared" si="0"/>
        <v>7818.33</v>
      </c>
      <c r="N17" s="351">
        <f t="shared" si="1"/>
        <v>310.01256000000001</v>
      </c>
      <c r="O17" s="352">
        <f t="shared" si="2"/>
        <v>8128.34256</v>
      </c>
    </row>
    <row r="18" spans="1:15" ht="19.5" customHeight="1">
      <c r="A18" s="343">
        <v>12</v>
      </c>
      <c r="B18" s="356" t="s">
        <v>111</v>
      </c>
      <c r="C18" s="358"/>
      <c r="D18" s="359"/>
      <c r="E18" s="360">
        <f>+MAX(C18,E7)</f>
        <v>4386</v>
      </c>
      <c r="F18" s="361">
        <f>+E18*143.7</f>
        <v>630268.19999999995</v>
      </c>
      <c r="G18" s="362"/>
      <c r="H18" s="363"/>
      <c r="I18" s="360">
        <f>+MAX(G18,I7)</f>
        <v>3021</v>
      </c>
      <c r="J18" s="364">
        <f>+I18*53.48</f>
        <v>161563.07999999999</v>
      </c>
      <c r="K18" s="365"/>
      <c r="L18" s="360">
        <f>+MAX(K18,L7)</f>
        <v>83</v>
      </c>
      <c r="M18" s="350">
        <f t="shared" si="0"/>
        <v>16639.009999999998</v>
      </c>
      <c r="N18" s="351">
        <f t="shared" si="1"/>
        <v>659.77031999999997</v>
      </c>
      <c r="O18" s="352">
        <f t="shared" si="2"/>
        <v>17298.780319999998</v>
      </c>
    </row>
    <row r="19" spans="1:15" ht="32.25" customHeight="1" thickBot="1">
      <c r="A19" s="366"/>
      <c r="B19" s="367" t="s">
        <v>94</v>
      </c>
      <c r="C19" s="368">
        <f t="shared" ref="C19:K19" si="3">SUM(C7:C18)</f>
        <v>0</v>
      </c>
      <c r="D19" s="369">
        <f t="shared" si="3"/>
        <v>0</v>
      </c>
      <c r="E19" s="370">
        <f t="shared" si="3"/>
        <v>15804</v>
      </c>
      <c r="F19" s="371">
        <f>SUM(F7:F18)</f>
        <v>2271034.7999999998</v>
      </c>
      <c r="G19" s="372">
        <f>SUM(G7:G18)</f>
        <v>0</v>
      </c>
      <c r="H19" s="369">
        <f>SUM(H7:H18)</f>
        <v>0</v>
      </c>
      <c r="I19" s="370">
        <f>SUM(I7:I18)</f>
        <v>26555</v>
      </c>
      <c r="J19" s="373">
        <f>SUM(J7:J18)</f>
        <v>987740.15999999992</v>
      </c>
      <c r="K19" s="368">
        <f t="shared" si="3"/>
        <v>0</v>
      </c>
      <c r="L19" s="370">
        <f>SUM(L7:L18)</f>
        <v>830</v>
      </c>
      <c r="M19" s="373">
        <f>SUM(M7:M18)</f>
        <v>166390.09999999998</v>
      </c>
      <c r="N19" s="374">
        <f>SUM(N7:N18)</f>
        <v>6597.703199999999</v>
      </c>
      <c r="O19" s="373">
        <f>SUM(O7:O18)</f>
        <v>172987.80319999997</v>
      </c>
    </row>
    <row r="20" spans="1:15" ht="21.75" customHeight="1">
      <c r="B20" s="375"/>
      <c r="C20" s="376"/>
      <c r="D20" s="377"/>
      <c r="E20" s="376"/>
      <c r="F20" s="377">
        <f>ROUND(F19/1000,1)</f>
        <v>2271</v>
      </c>
      <c r="G20" s="376"/>
      <c r="H20" s="377"/>
      <c r="I20" s="376"/>
      <c r="J20" s="377">
        <f>ROUND(J19/1000,1)</f>
        <v>987.7</v>
      </c>
      <c r="K20" s="376"/>
      <c r="L20" s="376"/>
      <c r="M20" s="377">
        <f>ROUND(M19/1000,1)</f>
        <v>166.4</v>
      </c>
      <c r="N20" s="377">
        <f>ROUND(N19/1000,1)</f>
        <v>6.6</v>
      </c>
      <c r="O20" s="377">
        <f>ROUND(O19/1000,1)</f>
        <v>173</v>
      </c>
    </row>
    <row r="21" spans="1:15" ht="33.75" customHeight="1" thickBot="1">
      <c r="B21" s="549" t="s">
        <v>234</v>
      </c>
      <c r="C21" s="549"/>
      <c r="D21" s="549"/>
      <c r="E21" s="378"/>
      <c r="F21" s="379"/>
      <c r="H21" s="378"/>
      <c r="M21" s="377"/>
    </row>
    <row r="22" spans="1:15" s="334" customFormat="1" ht="34.5" customHeight="1">
      <c r="A22" s="380"/>
      <c r="B22" s="381" t="s">
        <v>129</v>
      </c>
      <c r="C22" s="382" t="s">
        <v>130</v>
      </c>
      <c r="D22" s="382" t="s">
        <v>207</v>
      </c>
      <c r="E22" s="382" t="s">
        <v>207</v>
      </c>
      <c r="F22" s="383" t="s">
        <v>207</v>
      </c>
      <c r="G22" s="382" t="s">
        <v>130</v>
      </c>
      <c r="H22" s="382" t="s">
        <v>207</v>
      </c>
      <c r="I22" s="382" t="s">
        <v>207</v>
      </c>
      <c r="J22" s="384" t="s">
        <v>207</v>
      </c>
      <c r="K22" s="382" t="s">
        <v>130</v>
      </c>
      <c r="L22" s="382" t="s">
        <v>207</v>
      </c>
      <c r="M22" s="385" t="s">
        <v>207</v>
      </c>
      <c r="N22" s="380" t="s">
        <v>207</v>
      </c>
      <c r="O22" s="384" t="s">
        <v>207</v>
      </c>
    </row>
    <row r="23" spans="1:15" ht="23.25" customHeight="1">
      <c r="A23" s="386">
        <v>1</v>
      </c>
      <c r="B23" s="387" t="s">
        <v>258</v>
      </c>
      <c r="C23" s="359"/>
      <c r="D23" s="352" t="s">
        <v>207</v>
      </c>
      <c r="E23" s="352" t="s">
        <v>207</v>
      </c>
      <c r="F23" s="346">
        <v>225</v>
      </c>
      <c r="G23" s="388"/>
      <c r="H23" s="352" t="s">
        <v>207</v>
      </c>
      <c r="I23" s="352" t="s">
        <v>207</v>
      </c>
      <c r="J23" s="389">
        <v>25</v>
      </c>
      <c r="K23" s="388"/>
      <c r="L23" s="352" t="s">
        <v>207</v>
      </c>
      <c r="M23" s="390">
        <v>12</v>
      </c>
      <c r="N23" s="386" t="s">
        <v>207</v>
      </c>
      <c r="O23" s="391" t="s">
        <v>207</v>
      </c>
    </row>
    <row r="24" spans="1:15" ht="23.25" customHeight="1">
      <c r="A24" s="386">
        <v>2</v>
      </c>
      <c r="B24" s="387"/>
      <c r="C24" s="359"/>
      <c r="D24" s="352" t="s">
        <v>207</v>
      </c>
      <c r="E24" s="352" t="s">
        <v>207</v>
      </c>
      <c r="F24" s="346"/>
      <c r="G24" s="388"/>
      <c r="H24" s="352" t="s">
        <v>207</v>
      </c>
      <c r="I24" s="352" t="s">
        <v>207</v>
      </c>
      <c r="J24" s="389"/>
      <c r="K24" s="388"/>
      <c r="L24" s="352" t="s">
        <v>207</v>
      </c>
      <c r="M24" s="390"/>
      <c r="N24" s="386" t="s">
        <v>207</v>
      </c>
      <c r="O24" s="391" t="s">
        <v>207</v>
      </c>
    </row>
    <row r="25" spans="1:15" s="342" customFormat="1" ht="23.25" customHeight="1">
      <c r="A25" s="343">
        <v>3</v>
      </c>
      <c r="B25" s="392"/>
      <c r="C25" s="393"/>
      <c r="D25" s="394" t="s">
        <v>207</v>
      </c>
      <c r="E25" s="394" t="s">
        <v>207</v>
      </c>
      <c r="F25" s="395"/>
      <c r="G25" s="396"/>
      <c r="H25" s="394" t="s">
        <v>207</v>
      </c>
      <c r="I25" s="394" t="s">
        <v>207</v>
      </c>
      <c r="J25" s="395"/>
      <c r="K25" s="396"/>
      <c r="L25" s="394" t="s">
        <v>207</v>
      </c>
      <c r="M25" s="397"/>
      <c r="N25" s="398" t="s">
        <v>207</v>
      </c>
      <c r="O25" s="399" t="s">
        <v>207</v>
      </c>
    </row>
    <row r="26" spans="1:15" s="334" customFormat="1" ht="24" customHeight="1">
      <c r="A26" s="400"/>
      <c r="B26" s="401" t="s">
        <v>71</v>
      </c>
      <c r="C26" s="402" t="s">
        <v>207</v>
      </c>
      <c r="D26" s="402" t="s">
        <v>207</v>
      </c>
      <c r="E26" s="402" t="s">
        <v>207</v>
      </c>
      <c r="F26" s="403">
        <f>SUM(F23:F25)</f>
        <v>225</v>
      </c>
      <c r="G26" s="404" t="s">
        <v>207</v>
      </c>
      <c r="H26" s="402" t="s">
        <v>207</v>
      </c>
      <c r="I26" s="402" t="s">
        <v>207</v>
      </c>
      <c r="J26" s="403">
        <f>SUM(J23:J25)</f>
        <v>25</v>
      </c>
      <c r="K26" s="404" t="s">
        <v>207</v>
      </c>
      <c r="L26" s="402" t="s">
        <v>207</v>
      </c>
      <c r="M26" s="405">
        <f>SUM(M23:M25)</f>
        <v>12</v>
      </c>
      <c r="N26" s="400" t="s">
        <v>207</v>
      </c>
      <c r="O26" s="406" t="s">
        <v>207</v>
      </c>
    </row>
    <row r="27" spans="1:15" s="334" customFormat="1" ht="27" customHeight="1" thickBot="1">
      <c r="A27" s="407"/>
      <c r="B27" s="408" t="s">
        <v>235</v>
      </c>
      <c r="C27" s="369"/>
      <c r="D27" s="369" t="s">
        <v>207</v>
      </c>
      <c r="E27" s="369" t="s">
        <v>207</v>
      </c>
      <c r="F27" s="371">
        <f>+F20-F26</f>
        <v>2046</v>
      </c>
      <c r="G27" s="409" t="s">
        <v>207</v>
      </c>
      <c r="H27" s="369" t="s">
        <v>207</v>
      </c>
      <c r="I27" s="369" t="s">
        <v>207</v>
      </c>
      <c r="J27" s="371">
        <f>J20-J26</f>
        <v>962.7</v>
      </c>
      <c r="K27" s="409" t="s">
        <v>207</v>
      </c>
      <c r="L27" s="369" t="s">
        <v>207</v>
      </c>
      <c r="M27" s="373">
        <f>M20-M26</f>
        <v>154.4</v>
      </c>
      <c r="N27" s="407" t="s">
        <v>207</v>
      </c>
      <c r="O27" s="371">
        <f>+O20-M26</f>
        <v>161</v>
      </c>
    </row>
    <row r="28" spans="1:15" s="334" customFormat="1" ht="25.5" customHeight="1" thickBot="1">
      <c r="B28" s="410"/>
      <c r="F28" s="377"/>
      <c r="J28" s="411" t="s">
        <v>131</v>
      </c>
      <c r="K28" s="412"/>
      <c r="L28" s="412"/>
      <c r="M28" s="413">
        <f>+F26+J26+M26</f>
        <v>262</v>
      </c>
    </row>
    <row r="29" spans="1:15" s="334" customFormat="1" ht="20.25" customHeight="1">
      <c r="B29" s="410"/>
      <c r="F29" s="377"/>
      <c r="M29" s="377"/>
    </row>
    <row r="30" spans="1:15" s="375" customFormat="1" ht="25.5" customHeight="1">
      <c r="B30" s="414"/>
      <c r="C30" s="551" t="s">
        <v>2</v>
      </c>
      <c r="D30" s="551"/>
      <c r="E30" s="414"/>
      <c r="F30" s="414"/>
      <c r="G30" s="561"/>
      <c r="H30" s="561"/>
      <c r="I30" s="415"/>
      <c r="J30" s="562" t="str">
        <f>+'Ekamut-caxs'!C79</f>
        <v>Գ.Մանուկյան</v>
      </c>
      <c r="K30" s="562"/>
      <c r="M30" s="379"/>
    </row>
    <row r="31" spans="1:15" s="334" customFormat="1">
      <c r="C31" s="416"/>
      <c r="D31" s="416"/>
      <c r="E31" s="417"/>
      <c r="F31" s="417"/>
      <c r="G31" s="563" t="s">
        <v>95</v>
      </c>
      <c r="H31" s="563"/>
      <c r="I31" s="418"/>
      <c r="J31" s="563" t="s">
        <v>112</v>
      </c>
      <c r="K31" s="563"/>
    </row>
    <row r="32" spans="1:15" s="375" customFormat="1" ht="23.25" customHeight="1">
      <c r="B32" s="414"/>
      <c r="C32" s="419" t="s">
        <v>6</v>
      </c>
      <c r="D32" s="419"/>
      <c r="E32" s="414"/>
      <c r="F32" s="414"/>
      <c r="G32" s="562"/>
      <c r="H32" s="562"/>
      <c r="I32" s="420"/>
      <c r="J32" s="562" t="str">
        <f>+'Ekamut-caxs'!C81</f>
        <v>Ն.Ասատրյան</v>
      </c>
      <c r="K32" s="562"/>
    </row>
    <row r="33" spans="3:13" s="334" customFormat="1">
      <c r="C33" s="378"/>
      <c r="D33" s="378"/>
      <c r="G33" s="563" t="s">
        <v>95</v>
      </c>
      <c r="H33" s="563"/>
      <c r="I33" s="418"/>
      <c r="J33" s="563" t="s">
        <v>112</v>
      </c>
      <c r="K33" s="563"/>
    </row>
    <row r="34" spans="3:13">
      <c r="F34" s="421" t="s">
        <v>1</v>
      </c>
    </row>
    <row r="35" spans="3:13" ht="16.5" customHeight="1">
      <c r="C35" s="422" t="s">
        <v>113</v>
      </c>
      <c r="D35" s="422"/>
      <c r="E35" s="422" t="s">
        <v>114</v>
      </c>
      <c r="F35" s="422" t="s">
        <v>236</v>
      </c>
      <c r="I35" s="423" t="s">
        <v>115</v>
      </c>
      <c r="J35" s="424" t="s">
        <v>219</v>
      </c>
      <c r="K35" s="424"/>
      <c r="L35" s="424" t="s">
        <v>220</v>
      </c>
      <c r="M35" s="424" t="s">
        <v>221</v>
      </c>
    </row>
    <row r="36" spans="3:13" ht="16.5" customHeight="1">
      <c r="C36" s="422" t="s">
        <v>116</v>
      </c>
      <c r="D36" s="422"/>
      <c r="E36" s="422" t="s">
        <v>114</v>
      </c>
      <c r="F36" s="422" t="s">
        <v>237</v>
      </c>
      <c r="I36" s="560" t="s">
        <v>238</v>
      </c>
      <c r="J36" s="560"/>
      <c r="K36" s="424"/>
      <c r="L36" s="560" t="s">
        <v>239</v>
      </c>
      <c r="M36" s="560"/>
    </row>
    <row r="37" spans="3:13">
      <c r="C37" s="422"/>
      <c r="D37" s="422"/>
      <c r="E37" s="560" t="s">
        <v>240</v>
      </c>
      <c r="F37" s="560"/>
      <c r="I37" s="560"/>
      <c r="J37" s="560"/>
      <c r="K37" s="424"/>
      <c r="L37" s="560"/>
      <c r="M37" s="560"/>
    </row>
    <row r="38" spans="3:13">
      <c r="C38" s="422"/>
      <c r="D38" s="422"/>
      <c r="E38" s="560"/>
      <c r="F38" s="560"/>
    </row>
  </sheetData>
  <sheetProtection sheet="1" objects="1" scenarios="1"/>
  <mergeCells count="21">
    <mergeCell ref="L36:M37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B21:D21"/>
    <mergeCell ref="A1:M1"/>
    <mergeCell ref="A2:M2"/>
    <mergeCell ref="A3:M3"/>
    <mergeCell ref="A5:A6"/>
    <mergeCell ref="B5:B6"/>
    <mergeCell ref="C5:F5"/>
    <mergeCell ref="G5:J5"/>
    <mergeCell ref="K5:O5"/>
  </mergeCells>
  <phoneticPr fontId="58" type="noConversion"/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10" workbookViewId="0">
      <selection activeCell="D25" sqref="D25"/>
    </sheetView>
  </sheetViews>
  <sheetFormatPr defaultColWidth="15.42578125"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 customWidth="1"/>
    <col min="254" max="254" width="4.42578125" style="1" customWidth="1"/>
    <col min="255" max="255" width="22.42578125" style="1" customWidth="1"/>
    <col min="256" max="16384" width="15.42578125" style="1"/>
  </cols>
  <sheetData>
    <row r="1" spans="1:5" s="168" customFormat="1" ht="24" customHeight="1">
      <c r="A1" s="527" t="s">
        <v>69</v>
      </c>
      <c r="B1" s="527"/>
      <c r="C1" s="527"/>
      <c r="D1" s="527"/>
    </row>
    <row r="2" spans="1:5" ht="23.25" customHeight="1">
      <c r="A2" s="530" t="str">
        <f>+'Ekamut-caxs'!A14:D14</f>
        <v xml:space="preserve">«Աջափնյակ» գեղագիտական կենտրոն ՀՈԱԿ-ի </v>
      </c>
      <c r="B2" s="530"/>
      <c r="C2" s="530"/>
      <c r="D2" s="530"/>
    </row>
    <row r="3" spans="1:5" ht="28.5" customHeight="1">
      <c r="A3" s="530" t="s">
        <v>250</v>
      </c>
      <c r="B3" s="530"/>
      <c r="C3" s="530"/>
      <c r="D3" s="530"/>
    </row>
    <row r="5" spans="1:5">
      <c r="D5" s="246" t="s">
        <v>128</v>
      </c>
    </row>
    <row r="6" spans="1:5" ht="124.5" customHeight="1">
      <c r="A6" s="247" t="s">
        <v>3</v>
      </c>
      <c r="B6" s="247" t="s">
        <v>98</v>
      </c>
      <c r="C6" s="247" t="s">
        <v>256</v>
      </c>
      <c r="D6" s="247" t="s">
        <v>257</v>
      </c>
    </row>
    <row r="7" spans="1:5">
      <c r="A7" s="247">
        <v>1</v>
      </c>
      <c r="B7" s="247">
        <v>2</v>
      </c>
      <c r="C7" s="247">
        <v>3</v>
      </c>
      <c r="D7" s="247">
        <v>4</v>
      </c>
    </row>
    <row r="8" spans="1:5" ht="24.75" customHeight="1">
      <c r="A8" s="248">
        <v>1</v>
      </c>
      <c r="B8" s="30" t="s">
        <v>251</v>
      </c>
      <c r="C8" s="201">
        <v>52041.2</v>
      </c>
      <c r="D8" s="201">
        <v>13387.4</v>
      </c>
    </row>
    <row r="9" spans="1:5" s="255" customFormat="1" ht="25.5" customHeight="1">
      <c r="A9" s="252">
        <v>2</v>
      </c>
      <c r="B9" s="253" t="s">
        <v>191</v>
      </c>
      <c r="C9" s="447">
        <v>6000</v>
      </c>
      <c r="D9" s="447">
        <v>1800</v>
      </c>
      <c r="E9" s="254"/>
    </row>
    <row r="10" spans="1:5" s="255" customFormat="1" ht="25.5" customHeight="1">
      <c r="A10" s="252">
        <v>3</v>
      </c>
      <c r="B10" s="253" t="s">
        <v>187</v>
      </c>
      <c r="C10" s="447">
        <v>6761.5</v>
      </c>
      <c r="D10" s="447">
        <v>1812.6</v>
      </c>
      <c r="E10" s="254"/>
    </row>
    <row r="11" spans="1:5" s="168" customFormat="1" ht="31.5" customHeight="1">
      <c r="A11" s="249"/>
      <c r="B11" s="250" t="s">
        <v>188</v>
      </c>
      <c r="C11" s="251">
        <f>ROUND(SUM(C8:C10),1)</f>
        <v>64802.7</v>
      </c>
      <c r="D11" s="251">
        <f>ROUND(SUM(D8:D10),1)</f>
        <v>17000</v>
      </c>
    </row>
    <row r="13" spans="1:5" ht="19.5" customHeight="1"/>
    <row r="14" spans="1:5" ht="21.75" customHeight="1">
      <c r="B14" s="564"/>
      <c r="C14" s="564"/>
      <c r="D14" s="564"/>
    </row>
    <row r="17" spans="2:4" ht="25.5" customHeight="1">
      <c r="B17" s="256" t="s">
        <v>189</v>
      </c>
      <c r="D17" s="257" t="str">
        <f>+'Ekamut-caxs'!C79</f>
        <v>Գ.Մանուկյան</v>
      </c>
    </row>
    <row r="18" spans="2:4" ht="18.75" customHeight="1">
      <c r="B18" s="139" t="s">
        <v>4</v>
      </c>
      <c r="D18" s="319" t="str">
        <f>+'Ekamut-caxs'!C80</f>
        <v>/անուն, ազգանուն/</v>
      </c>
    </row>
    <row r="19" spans="2:4" ht="23.25" customHeight="1">
      <c r="B19" s="168" t="s">
        <v>6</v>
      </c>
      <c r="D19" s="257" t="str">
        <f>+'Ekamut-caxs'!C81</f>
        <v>Ն.Ասատրյան</v>
      </c>
    </row>
    <row r="20" spans="2:4" ht="14.25">
      <c r="C20" s="168" t="s">
        <v>1</v>
      </c>
      <c r="D20" s="319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honeticPr fontId="58" type="noConversion"/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1"/>
  <sheetViews>
    <sheetView view="pageBreakPreview" workbookViewId="0">
      <selection activeCell="D25" sqref="D25"/>
    </sheetView>
  </sheetViews>
  <sheetFormatPr defaultRowHeight="15"/>
  <cols>
    <col min="1" max="1" width="4.42578125" style="263" customWidth="1"/>
    <col min="2" max="2" width="43.7109375" style="262" customWidth="1"/>
    <col min="3" max="3" width="17" style="262" customWidth="1"/>
    <col min="4" max="4" width="16.7109375" style="262" customWidth="1"/>
    <col min="5" max="5" width="13.85546875" style="262" customWidth="1"/>
    <col min="6" max="6" width="14.140625" style="262" customWidth="1"/>
    <col min="7" max="16384" width="9.140625" style="262"/>
  </cols>
  <sheetData>
    <row r="1" spans="1:6" s="261" customFormat="1" ht="24" customHeight="1">
      <c r="A1" s="566" t="s">
        <v>69</v>
      </c>
      <c r="B1" s="566"/>
      <c r="C1" s="566"/>
      <c r="D1" s="566"/>
      <c r="E1" s="566"/>
      <c r="F1" s="566"/>
    </row>
    <row r="2" spans="1:6" ht="29.25" customHeight="1">
      <c r="A2" s="567" t="str">
        <f>+'Ekamut-caxs'!A14:D14</f>
        <v xml:space="preserve">«Աջափնյակ» գեղագիտական կենտրոն ՀՈԱԿ-ի </v>
      </c>
      <c r="B2" s="567"/>
      <c r="C2" s="567"/>
      <c r="D2" s="567"/>
      <c r="E2" s="567"/>
      <c r="F2" s="567"/>
    </row>
    <row r="3" spans="1:6" ht="24.75" customHeight="1">
      <c r="A3" s="567" t="s">
        <v>252</v>
      </c>
      <c r="B3" s="567"/>
      <c r="C3" s="567"/>
      <c r="D3" s="567"/>
      <c r="E3" s="567"/>
      <c r="F3" s="567"/>
    </row>
    <row r="5" spans="1:6" ht="15.75" thickBot="1"/>
    <row r="6" spans="1:6" ht="68.25" customHeight="1">
      <c r="A6" s="264" t="s">
        <v>3</v>
      </c>
      <c r="B6" s="265" t="s">
        <v>193</v>
      </c>
      <c r="C6" s="266" t="s">
        <v>194</v>
      </c>
      <c r="D6" s="264" t="s">
        <v>124</v>
      </c>
      <c r="E6" s="265" t="s">
        <v>195</v>
      </c>
      <c r="F6" s="266" t="s">
        <v>196</v>
      </c>
    </row>
    <row r="7" spans="1:6" s="271" customFormat="1" ht="39.75" customHeight="1">
      <c r="A7" s="267">
        <v>1</v>
      </c>
      <c r="B7" s="268"/>
      <c r="C7" s="269">
        <f>SUM(C8:C10)</f>
        <v>6</v>
      </c>
      <c r="D7" s="267">
        <f>SUM(D8:D10)</f>
        <v>64</v>
      </c>
      <c r="E7" s="270">
        <f>SUM(E8:E10)</f>
        <v>21</v>
      </c>
      <c r="F7" s="269">
        <f>SUM(F8:F10)</f>
        <v>4</v>
      </c>
    </row>
    <row r="8" spans="1:6" ht="25.5" customHeight="1">
      <c r="A8" s="272">
        <v>1.1000000000000001</v>
      </c>
      <c r="B8" s="273" t="s">
        <v>270</v>
      </c>
      <c r="C8" s="274">
        <v>2</v>
      </c>
      <c r="D8" s="272">
        <v>30</v>
      </c>
      <c r="E8" s="275">
        <v>0</v>
      </c>
      <c r="F8" s="274">
        <v>2</v>
      </c>
    </row>
    <row r="9" spans="1:6" ht="25.5" customHeight="1">
      <c r="A9" s="272">
        <v>1.2</v>
      </c>
      <c r="B9" s="273" t="s">
        <v>271</v>
      </c>
      <c r="C9" s="274">
        <v>2</v>
      </c>
      <c r="D9" s="272">
        <v>17</v>
      </c>
      <c r="E9" s="275">
        <v>4</v>
      </c>
      <c r="F9" s="274">
        <v>1</v>
      </c>
    </row>
    <row r="10" spans="1:6" ht="25.5" customHeight="1">
      <c r="A10" s="272">
        <v>1.3</v>
      </c>
      <c r="B10" s="273" t="s">
        <v>272</v>
      </c>
      <c r="C10" s="274">
        <v>2</v>
      </c>
      <c r="D10" s="272">
        <v>17</v>
      </c>
      <c r="E10" s="275">
        <v>17</v>
      </c>
      <c r="F10" s="274">
        <v>1</v>
      </c>
    </row>
    <row r="11" spans="1:6" s="271" customFormat="1" ht="42" customHeight="1">
      <c r="A11" s="267">
        <v>2</v>
      </c>
      <c r="B11" s="268"/>
      <c r="C11" s="269">
        <f>SUM(C12:C14)</f>
        <v>3</v>
      </c>
      <c r="D11" s="267">
        <f>SUM(D12:D14)</f>
        <v>28</v>
      </c>
      <c r="E11" s="270">
        <f>SUM(E12:E14)</f>
        <v>18</v>
      </c>
      <c r="F11" s="269">
        <f>SUM(F12:F14)</f>
        <v>3</v>
      </c>
    </row>
    <row r="12" spans="1:6" ht="21.75" customHeight="1">
      <c r="A12" s="272">
        <v>2.1</v>
      </c>
      <c r="B12" s="273" t="s">
        <v>273</v>
      </c>
      <c r="C12" s="274">
        <v>1</v>
      </c>
      <c r="D12" s="272">
        <v>8</v>
      </c>
      <c r="E12" s="275">
        <v>8</v>
      </c>
      <c r="F12" s="274">
        <v>1</v>
      </c>
    </row>
    <row r="13" spans="1:6" ht="21.75" customHeight="1">
      <c r="A13" s="272">
        <v>2.2000000000000002</v>
      </c>
      <c r="B13" s="273" t="s">
        <v>274</v>
      </c>
      <c r="C13" s="274">
        <v>1</v>
      </c>
      <c r="D13" s="272">
        <v>10</v>
      </c>
      <c r="E13" s="275">
        <v>10</v>
      </c>
      <c r="F13" s="274">
        <v>1</v>
      </c>
    </row>
    <row r="14" spans="1:6" ht="21.75" customHeight="1">
      <c r="A14" s="272">
        <v>2.2999999999999998</v>
      </c>
      <c r="B14" s="273" t="s">
        <v>275</v>
      </c>
      <c r="C14" s="274">
        <v>1</v>
      </c>
      <c r="D14" s="272">
        <v>10</v>
      </c>
      <c r="E14" s="275">
        <v>0</v>
      </c>
      <c r="F14" s="274">
        <v>1</v>
      </c>
    </row>
    <row r="15" spans="1:6" s="271" customFormat="1" ht="37.5" customHeight="1">
      <c r="A15" s="267">
        <v>3</v>
      </c>
      <c r="B15" s="268"/>
      <c r="C15" s="269">
        <f>SUM(C16:C18)</f>
        <v>4</v>
      </c>
      <c r="D15" s="267">
        <f>SUM(D16:D18)</f>
        <v>57</v>
      </c>
      <c r="E15" s="270">
        <f>SUM(E16:E18)</f>
        <v>27</v>
      </c>
      <c r="F15" s="269">
        <f>SUM(F16:F18)</f>
        <v>4</v>
      </c>
    </row>
    <row r="16" spans="1:6" ht="23.25" customHeight="1">
      <c r="A16" s="272">
        <v>3.1</v>
      </c>
      <c r="B16" s="273" t="s">
        <v>276</v>
      </c>
      <c r="C16" s="274">
        <v>3</v>
      </c>
      <c r="D16" s="272">
        <v>27</v>
      </c>
      <c r="E16" s="275">
        <v>27</v>
      </c>
      <c r="F16" s="274">
        <v>3</v>
      </c>
    </row>
    <row r="17" spans="1:6" ht="23.25" customHeight="1">
      <c r="A17" s="272">
        <v>3.2</v>
      </c>
      <c r="B17" s="273" t="s">
        <v>277</v>
      </c>
      <c r="C17" s="274">
        <v>0</v>
      </c>
      <c r="D17" s="272">
        <v>0</v>
      </c>
      <c r="E17" s="275">
        <v>0</v>
      </c>
      <c r="F17" s="274">
        <v>0</v>
      </c>
    </row>
    <row r="18" spans="1:6" ht="23.25" customHeight="1">
      <c r="A18" s="272">
        <v>3.3</v>
      </c>
      <c r="B18" s="273" t="s">
        <v>278</v>
      </c>
      <c r="C18" s="274">
        <v>1</v>
      </c>
      <c r="D18" s="272">
        <v>30</v>
      </c>
      <c r="E18" s="275">
        <v>0</v>
      </c>
      <c r="F18" s="274">
        <v>1</v>
      </c>
    </row>
    <row r="19" spans="1:6" s="271" customFormat="1" ht="37.5" customHeight="1">
      <c r="A19" s="267">
        <v>4</v>
      </c>
      <c r="B19" s="268"/>
      <c r="C19" s="269">
        <f>SUM(C20:C27)</f>
        <v>21</v>
      </c>
      <c r="D19" s="269">
        <f t="shared" ref="D19:F19" si="0">SUM(D20:D27)</f>
        <v>319</v>
      </c>
      <c r="E19" s="269">
        <f t="shared" si="0"/>
        <v>289</v>
      </c>
      <c r="F19" s="269">
        <f t="shared" si="0"/>
        <v>12</v>
      </c>
    </row>
    <row r="20" spans="1:6" ht="23.25" customHeight="1">
      <c r="A20" s="272">
        <v>4.0999999999999996</v>
      </c>
      <c r="B20" s="273" t="s">
        <v>279</v>
      </c>
      <c r="C20" s="274">
        <v>2</v>
      </c>
      <c r="D20" s="272">
        <v>13</v>
      </c>
      <c r="E20" s="275">
        <v>12</v>
      </c>
      <c r="F20" s="274">
        <v>1</v>
      </c>
    </row>
    <row r="21" spans="1:6" ht="23.25" customHeight="1">
      <c r="A21" s="272">
        <v>4.2</v>
      </c>
      <c r="B21" s="273" t="s">
        <v>280</v>
      </c>
      <c r="C21" s="274">
        <v>1</v>
      </c>
      <c r="D21" s="272">
        <v>12</v>
      </c>
      <c r="E21" s="275">
        <v>0</v>
      </c>
      <c r="F21" s="274">
        <v>1</v>
      </c>
    </row>
    <row r="22" spans="1:6" ht="23.25" customHeight="1">
      <c r="A22" s="272">
        <v>4.3</v>
      </c>
      <c r="B22" s="273" t="s">
        <v>281</v>
      </c>
      <c r="C22" s="274">
        <v>2</v>
      </c>
      <c r="D22" s="272">
        <v>41</v>
      </c>
      <c r="E22" s="275">
        <v>41</v>
      </c>
      <c r="F22" s="274">
        <v>1</v>
      </c>
    </row>
    <row r="23" spans="1:6" ht="23.25" customHeight="1">
      <c r="A23" s="272">
        <v>4.4000000000000004</v>
      </c>
      <c r="B23" s="273" t="s">
        <v>282</v>
      </c>
      <c r="C23" s="274">
        <v>4</v>
      </c>
      <c r="D23" s="272">
        <v>53</v>
      </c>
      <c r="E23" s="275">
        <v>53</v>
      </c>
      <c r="F23" s="274">
        <v>2</v>
      </c>
    </row>
    <row r="24" spans="1:6" ht="23.25" customHeight="1">
      <c r="A24" s="272">
        <v>4.5</v>
      </c>
      <c r="B24" s="273" t="s">
        <v>283</v>
      </c>
      <c r="C24" s="274">
        <v>3</v>
      </c>
      <c r="D24" s="272">
        <v>39</v>
      </c>
      <c r="E24" s="275">
        <v>39</v>
      </c>
      <c r="F24" s="274">
        <v>2</v>
      </c>
    </row>
    <row r="25" spans="1:6" ht="23.25" customHeight="1">
      <c r="A25" s="272">
        <v>4.5999999999999996</v>
      </c>
      <c r="B25" s="273" t="s">
        <v>284</v>
      </c>
      <c r="C25" s="274">
        <v>5</v>
      </c>
      <c r="D25" s="272">
        <v>103</v>
      </c>
      <c r="E25" s="275">
        <v>103</v>
      </c>
      <c r="F25" s="274">
        <v>3</v>
      </c>
    </row>
    <row r="26" spans="1:6" ht="23.25" customHeight="1">
      <c r="A26" s="272">
        <v>4.7</v>
      </c>
      <c r="B26" s="273" t="s">
        <v>285</v>
      </c>
      <c r="C26" s="274">
        <v>2</v>
      </c>
      <c r="D26" s="272">
        <v>42</v>
      </c>
      <c r="E26" s="275">
        <v>41</v>
      </c>
      <c r="F26" s="274">
        <v>1</v>
      </c>
    </row>
    <row r="27" spans="1:6" ht="23.25" customHeight="1">
      <c r="A27" s="272">
        <v>4.8</v>
      </c>
      <c r="B27" s="273" t="s">
        <v>286</v>
      </c>
      <c r="C27" s="274">
        <v>2</v>
      </c>
      <c r="D27" s="272">
        <v>16</v>
      </c>
      <c r="E27" s="275">
        <v>0</v>
      </c>
      <c r="F27" s="274">
        <v>1</v>
      </c>
    </row>
    <row r="28" spans="1:6" ht="23.25" hidden="1" customHeight="1">
      <c r="A28" s="272">
        <v>4.9000000000000004</v>
      </c>
      <c r="B28" s="273"/>
      <c r="C28" s="274"/>
      <c r="D28" s="272"/>
      <c r="E28" s="275"/>
      <c r="F28" s="276"/>
    </row>
    <row r="29" spans="1:6" s="271" customFormat="1" ht="44.25" customHeight="1" thickBot="1">
      <c r="A29" s="277"/>
      <c r="B29" s="278" t="s">
        <v>71</v>
      </c>
      <c r="C29" s="279">
        <v>40</v>
      </c>
      <c r="D29" s="277">
        <f>D7+D11+D15+D19</f>
        <v>468</v>
      </c>
      <c r="E29" s="280">
        <f>E7+E11+E15+E19</f>
        <v>355</v>
      </c>
      <c r="F29" s="279">
        <f>F7+F11+F15+F19</f>
        <v>23</v>
      </c>
    </row>
    <row r="30" spans="1:6" ht="20.25" customHeight="1"/>
    <row r="31" spans="1:6" ht="20.25" customHeight="1">
      <c r="B31" s="261" t="s">
        <v>197</v>
      </c>
    </row>
    <row r="32" spans="1:6" ht="20.25" customHeight="1">
      <c r="B32" s="261"/>
    </row>
    <row r="33" spans="2:5" ht="20.25" customHeight="1">
      <c r="B33" s="261"/>
    </row>
    <row r="34" spans="2:5" ht="23.25" customHeight="1">
      <c r="B34" s="167" t="s">
        <v>2</v>
      </c>
      <c r="D34" s="568" t="str">
        <f>+'Ekamut-caxs'!C79</f>
        <v>Գ.Մանուկյան</v>
      </c>
      <c r="E34" s="568"/>
    </row>
    <row r="35" spans="2:5" ht="11.25" customHeight="1">
      <c r="B35" s="281" t="s">
        <v>4</v>
      </c>
      <c r="D35" s="565" t="s">
        <v>5</v>
      </c>
      <c r="E35" s="565"/>
    </row>
    <row r="36" spans="2:5" ht="24" customHeight="1">
      <c r="B36" s="271" t="s">
        <v>6</v>
      </c>
      <c r="D36" s="568" t="str">
        <f>+'Ekamut-caxs'!C81</f>
        <v>Ն.Ասատրյան</v>
      </c>
      <c r="E36" s="568"/>
    </row>
    <row r="37" spans="2:5" ht="16.5" customHeight="1">
      <c r="B37" s="263" t="s">
        <v>198</v>
      </c>
      <c r="D37" s="565" t="s">
        <v>5</v>
      </c>
      <c r="E37" s="565"/>
    </row>
    <row r="38" spans="2:5" ht="18">
      <c r="E38" s="282"/>
    </row>
    <row r="39" spans="2:5" ht="15.75" customHeight="1">
      <c r="E39" s="450"/>
    </row>
    <row r="40" spans="2:5" ht="21" customHeight="1">
      <c r="E40" s="282"/>
    </row>
    <row r="41" spans="2:5">
      <c r="E41" s="450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honeticPr fontId="58" type="noConversion"/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https://mul2.yerevan.am/tasks/1220567/oneclick/ajapnyak gk.xlsx?token=4df1dbfd5a6d6bce8578a41d99f4c6fc</cp:keywords>
  <cp:lastModifiedBy>Lusine Petrosyan</cp:lastModifiedBy>
  <cp:lastPrinted>2023-12-18T12:23:05Z</cp:lastPrinted>
  <dcterms:created xsi:type="dcterms:W3CDTF">1996-10-14T23:33:28Z</dcterms:created>
  <dcterms:modified xsi:type="dcterms:W3CDTF">2023-12-21T05:51:47Z</dcterms:modified>
</cp:coreProperties>
</file>